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rajka\Desktop\Prajka - rozpočty\JÁ\Janulík projektant\ZŠ Valtická - jídelna\bez výtahu\"/>
    </mc:Choice>
  </mc:AlternateContent>
  <bookViews>
    <workbookView xWindow="0" yWindow="0" windowWidth="0" windowHeight="0"/>
  </bookViews>
  <sheets>
    <sheet name="Rekapitulace stavby" sheetId="1" r:id="rId1"/>
    <sheet name="SO 01 - Architektonické a..." sheetId="2" r:id="rId2"/>
    <sheet name="SO 01.1 - VRN" sheetId="3" r:id="rId3"/>
    <sheet name="SO 02 - ZTI" sheetId="4" r:id="rId4"/>
    <sheet name="SO 03 - Zdravotechnika vy..." sheetId="5" r:id="rId5"/>
    <sheet name="SO 04 - VZT a chlad" sheetId="6" r:id="rId6"/>
    <sheet name="SO 05 - Silnoproud" sheetId="7" r:id="rId7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'SO 01 - Architektonické a...'!$C$135:$K$823</definedName>
    <definedName name="_xlnm.Print_Area" localSheetId="1">'SO 01 - Architektonické a...'!$C$123:$K$823</definedName>
    <definedName name="_xlnm.Print_Titles" localSheetId="1">'SO 01 - Architektonické a...'!$135:$135</definedName>
    <definedName name="_xlnm._FilterDatabase" localSheetId="2" hidden="1">'SO 01.1 - VRN'!$C$122:$K$133</definedName>
    <definedName name="_xlnm.Print_Area" localSheetId="2">'SO 01.1 - VRN'!$C$108:$K$133</definedName>
    <definedName name="_xlnm.Print_Titles" localSheetId="2">'SO 01.1 - VRN'!$122:$122</definedName>
    <definedName name="_xlnm._FilterDatabase" localSheetId="3" hidden="1">'SO 02 - ZTI'!$C$117:$K$121</definedName>
    <definedName name="_xlnm.Print_Area" localSheetId="3">'SO 02 - ZTI'!$C$105:$K$121</definedName>
    <definedName name="_xlnm.Print_Titles" localSheetId="3">'SO 02 - ZTI'!$117:$117</definedName>
    <definedName name="_xlnm._FilterDatabase" localSheetId="4" hidden="1">'SO 03 - Zdravotechnika vy...'!$C$117:$K$121</definedName>
    <definedName name="_xlnm.Print_Area" localSheetId="4">'SO 03 - Zdravotechnika vy...'!$C$105:$K$121</definedName>
    <definedName name="_xlnm.Print_Titles" localSheetId="4">'SO 03 - Zdravotechnika vy...'!$117:$117</definedName>
    <definedName name="_xlnm._FilterDatabase" localSheetId="5" hidden="1">'SO 04 - VZT a chlad'!$C$117:$K$121</definedName>
    <definedName name="_xlnm.Print_Area" localSheetId="5">'SO 04 - VZT a chlad'!$C$105:$K$121</definedName>
    <definedName name="_xlnm.Print_Titles" localSheetId="5">'SO 04 - VZT a chlad'!$117:$117</definedName>
    <definedName name="_xlnm._FilterDatabase" localSheetId="6" hidden="1">'SO 05 - Silnoproud'!$C$117:$K$121</definedName>
    <definedName name="_xlnm.Print_Area" localSheetId="6">'SO 05 - Silnoproud'!$C$105:$K$121</definedName>
    <definedName name="_xlnm.Print_Titles" localSheetId="6">'SO 05 - Silnoproud'!$117:$117</definedName>
  </definedNames>
  <calcPr/>
</workbook>
</file>

<file path=xl/calcChain.xml><?xml version="1.0" encoding="utf-8"?>
<calcChain xmlns="http://schemas.openxmlformats.org/spreadsheetml/2006/main">
  <c i="7" l="1" r="J37"/>
  <c r="J36"/>
  <c i="1" r="AY101"/>
  <c i="7" r="J35"/>
  <c i="1" r="AX101"/>
  <c i="7" r="BI121"/>
  <c r="BH121"/>
  <c r="BG121"/>
  <c r="BF121"/>
  <c r="T121"/>
  <c r="T120"/>
  <c r="T119"/>
  <c r="T118"/>
  <c r="R121"/>
  <c r="R120"/>
  <c r="R119"/>
  <c r="R118"/>
  <c r="P121"/>
  <c r="P120"/>
  <c r="P119"/>
  <c r="P118"/>
  <c i="1" r="AU101"/>
  <c i="7"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6" r="J37"/>
  <c r="J36"/>
  <c i="1" r="AY100"/>
  <c i="6" r="J35"/>
  <c i="1" r="AX100"/>
  <c i="6" r="BI121"/>
  <c r="BH121"/>
  <c r="BG121"/>
  <c r="BF121"/>
  <c r="T121"/>
  <c r="T120"/>
  <c r="T119"/>
  <c r="T118"/>
  <c r="R121"/>
  <c r="R120"/>
  <c r="R119"/>
  <c r="R118"/>
  <c r="P121"/>
  <c r="P120"/>
  <c r="P119"/>
  <c r="P118"/>
  <c i="1" r="AU100"/>
  <c i="6" r="J115"/>
  <c r="J114"/>
  <c r="F114"/>
  <c r="F112"/>
  <c r="E110"/>
  <c r="J92"/>
  <c r="J91"/>
  <c r="F91"/>
  <c r="F89"/>
  <c r="E87"/>
  <c r="J18"/>
  <c r="E18"/>
  <c r="F115"/>
  <c r="J17"/>
  <c r="J12"/>
  <c r="J89"/>
  <c r="E7"/>
  <c r="E85"/>
  <c i="5" r="J37"/>
  <c r="J36"/>
  <c i="1" r="AY99"/>
  <c i="5" r="J35"/>
  <c i="1" r="AX99"/>
  <c i="5" r="BI121"/>
  <c r="BH121"/>
  <c r="BG121"/>
  <c r="BF121"/>
  <c r="T121"/>
  <c r="T120"/>
  <c r="T119"/>
  <c r="T118"/>
  <c r="R121"/>
  <c r="R120"/>
  <c r="R119"/>
  <c r="R118"/>
  <c r="P121"/>
  <c r="P120"/>
  <c r="P119"/>
  <c r="P118"/>
  <c i="1" r="AU99"/>
  <c i="5" r="J115"/>
  <c r="J114"/>
  <c r="F114"/>
  <c r="F112"/>
  <c r="E110"/>
  <c r="J92"/>
  <c r="J91"/>
  <c r="F91"/>
  <c r="F89"/>
  <c r="E87"/>
  <c r="J18"/>
  <c r="E18"/>
  <c r="F92"/>
  <c r="J17"/>
  <c r="J12"/>
  <c r="J112"/>
  <c r="E7"/>
  <c r="E85"/>
  <c i="4" r="J37"/>
  <c r="J36"/>
  <c i="1" r="AY98"/>
  <c i="4" r="J35"/>
  <c i="1" r="AX98"/>
  <c i="4" r="BI121"/>
  <c r="BH121"/>
  <c r="BG121"/>
  <c r="BF121"/>
  <c r="T121"/>
  <c r="T120"/>
  <c r="T119"/>
  <c r="T118"/>
  <c r="R121"/>
  <c r="R120"/>
  <c r="R119"/>
  <c r="R118"/>
  <c r="P121"/>
  <c r="P120"/>
  <c r="P119"/>
  <c r="P118"/>
  <c i="1" r="AU98"/>
  <c i="4" r="J115"/>
  <c r="J114"/>
  <c r="F114"/>
  <c r="F112"/>
  <c r="E110"/>
  <c r="J92"/>
  <c r="J91"/>
  <c r="F91"/>
  <c r="F89"/>
  <c r="E87"/>
  <c r="J18"/>
  <c r="E18"/>
  <c r="F115"/>
  <c r="J17"/>
  <c r="J12"/>
  <c r="J89"/>
  <c r="E7"/>
  <c r="E85"/>
  <c i="3" r="J39"/>
  <c r="J38"/>
  <c i="1" r="AY97"/>
  <c i="3" r="J37"/>
  <c i="1" r="AX97"/>
  <c i="3"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J120"/>
  <c r="J119"/>
  <c r="F119"/>
  <c r="F117"/>
  <c r="E115"/>
  <c r="J94"/>
  <c r="J93"/>
  <c r="F93"/>
  <c r="F91"/>
  <c r="E89"/>
  <c r="J20"/>
  <c r="E20"/>
  <c r="F120"/>
  <c r="J19"/>
  <c r="J14"/>
  <c r="J91"/>
  <c r="E7"/>
  <c r="E111"/>
  <c i="2" r="J37"/>
  <c r="J36"/>
  <c i="1" r="AY96"/>
  <c i="2" r="J35"/>
  <c i="1" r="AX96"/>
  <c i="2" r="BI822"/>
  <c r="BH822"/>
  <c r="BG822"/>
  <c r="BF822"/>
  <c r="T822"/>
  <c r="T821"/>
  <c r="R822"/>
  <c r="R821"/>
  <c r="P822"/>
  <c r="P821"/>
  <c r="BI782"/>
  <c r="BH782"/>
  <c r="BG782"/>
  <c r="BF782"/>
  <c r="T782"/>
  <c r="R782"/>
  <c r="P782"/>
  <c r="BI743"/>
  <c r="BH743"/>
  <c r="BG743"/>
  <c r="BF743"/>
  <c r="T743"/>
  <c r="R743"/>
  <c r="P743"/>
  <c r="BI741"/>
  <c r="BH741"/>
  <c r="BG741"/>
  <c r="BF741"/>
  <c r="T741"/>
  <c r="R741"/>
  <c r="P741"/>
  <c r="BI736"/>
  <c r="BH736"/>
  <c r="BG736"/>
  <c r="BF736"/>
  <c r="T736"/>
  <c r="R736"/>
  <c r="P736"/>
  <c r="BI707"/>
  <c r="BH707"/>
  <c r="BG707"/>
  <c r="BF707"/>
  <c r="T707"/>
  <c r="R707"/>
  <c r="P707"/>
  <c r="BI704"/>
  <c r="BH704"/>
  <c r="BG704"/>
  <c r="BF704"/>
  <c r="T704"/>
  <c r="R704"/>
  <c r="P704"/>
  <c r="BI701"/>
  <c r="BH701"/>
  <c r="BG701"/>
  <c r="BF701"/>
  <c r="T701"/>
  <c r="R701"/>
  <c r="P701"/>
  <c r="BI698"/>
  <c r="BH698"/>
  <c r="BG698"/>
  <c r="BF698"/>
  <c r="T698"/>
  <c r="R698"/>
  <c r="P698"/>
  <c r="BI689"/>
  <c r="BH689"/>
  <c r="BG689"/>
  <c r="BF689"/>
  <c r="T689"/>
  <c r="R689"/>
  <c r="P689"/>
  <c r="BI686"/>
  <c r="BH686"/>
  <c r="BG686"/>
  <c r="BF686"/>
  <c r="T686"/>
  <c r="R686"/>
  <c r="P686"/>
  <c r="BI684"/>
  <c r="BH684"/>
  <c r="BG684"/>
  <c r="BF684"/>
  <c r="T684"/>
  <c r="R684"/>
  <c r="P684"/>
  <c r="BI675"/>
  <c r="BH675"/>
  <c r="BG675"/>
  <c r="BF675"/>
  <c r="T675"/>
  <c r="R675"/>
  <c r="P675"/>
  <c r="BI666"/>
  <c r="BH666"/>
  <c r="BG666"/>
  <c r="BF666"/>
  <c r="T666"/>
  <c r="R666"/>
  <c r="P666"/>
  <c r="BI657"/>
  <c r="BH657"/>
  <c r="BG657"/>
  <c r="BF657"/>
  <c r="T657"/>
  <c r="R657"/>
  <c r="P657"/>
  <c r="BI648"/>
  <c r="BH648"/>
  <c r="BG648"/>
  <c r="BF648"/>
  <c r="T648"/>
  <c r="R648"/>
  <c r="P648"/>
  <c r="BI646"/>
  <c r="BH646"/>
  <c r="BG646"/>
  <c r="BF646"/>
  <c r="T646"/>
  <c r="R646"/>
  <c r="P646"/>
  <c r="BI637"/>
  <c r="BH637"/>
  <c r="BG637"/>
  <c r="BF637"/>
  <c r="T637"/>
  <c r="R637"/>
  <c r="P637"/>
  <c r="BI629"/>
  <c r="BH629"/>
  <c r="BG629"/>
  <c r="BF629"/>
  <c r="T629"/>
  <c r="R629"/>
  <c r="P629"/>
  <c r="BI627"/>
  <c r="BH627"/>
  <c r="BG627"/>
  <c r="BF627"/>
  <c r="T627"/>
  <c r="R627"/>
  <c r="P627"/>
  <c r="BI615"/>
  <c r="BH615"/>
  <c r="BG615"/>
  <c r="BF615"/>
  <c r="T615"/>
  <c r="R615"/>
  <c r="P615"/>
  <c r="BI603"/>
  <c r="BH603"/>
  <c r="BG603"/>
  <c r="BF603"/>
  <c r="T603"/>
  <c r="R603"/>
  <c r="P603"/>
  <c r="BI591"/>
  <c r="BH591"/>
  <c r="BG591"/>
  <c r="BF591"/>
  <c r="T591"/>
  <c r="R591"/>
  <c r="P591"/>
  <c r="BI588"/>
  <c r="BH588"/>
  <c r="BG588"/>
  <c r="BF588"/>
  <c r="T588"/>
  <c r="R588"/>
  <c r="P588"/>
  <c r="BI584"/>
  <c r="BH584"/>
  <c r="BG584"/>
  <c r="BF584"/>
  <c r="T584"/>
  <c r="R584"/>
  <c r="P584"/>
  <c r="BI579"/>
  <c r="BH579"/>
  <c r="BG579"/>
  <c r="BF579"/>
  <c r="T579"/>
  <c r="R579"/>
  <c r="P579"/>
  <c r="BI577"/>
  <c r="BH577"/>
  <c r="BG577"/>
  <c r="BF577"/>
  <c r="T577"/>
  <c r="R577"/>
  <c r="P577"/>
  <c r="BI572"/>
  <c r="BH572"/>
  <c r="BG572"/>
  <c r="BF572"/>
  <c r="T572"/>
  <c r="R572"/>
  <c r="P572"/>
  <c r="BI567"/>
  <c r="BH567"/>
  <c r="BG567"/>
  <c r="BF567"/>
  <c r="T567"/>
  <c r="R567"/>
  <c r="P567"/>
  <c r="BI562"/>
  <c r="BH562"/>
  <c r="BG562"/>
  <c r="BF562"/>
  <c r="T562"/>
  <c r="R562"/>
  <c r="P562"/>
  <c r="BI557"/>
  <c r="BH557"/>
  <c r="BG557"/>
  <c r="BF557"/>
  <c r="T557"/>
  <c r="R557"/>
  <c r="P557"/>
  <c r="BI552"/>
  <c r="BH552"/>
  <c r="BG552"/>
  <c r="BF552"/>
  <c r="T552"/>
  <c r="R552"/>
  <c r="P552"/>
  <c r="BI547"/>
  <c r="BH547"/>
  <c r="BG547"/>
  <c r="BF547"/>
  <c r="T547"/>
  <c r="R547"/>
  <c r="P547"/>
  <c r="BI544"/>
  <c r="BH544"/>
  <c r="BG544"/>
  <c r="BF544"/>
  <c r="T544"/>
  <c r="R544"/>
  <c r="P544"/>
  <c r="BI539"/>
  <c r="BH539"/>
  <c r="BG539"/>
  <c r="BF539"/>
  <c r="T539"/>
  <c r="R539"/>
  <c r="P539"/>
  <c r="BI534"/>
  <c r="BH534"/>
  <c r="BG534"/>
  <c r="BF534"/>
  <c r="T534"/>
  <c r="R534"/>
  <c r="P534"/>
  <c r="BI532"/>
  <c r="BH532"/>
  <c r="BG532"/>
  <c r="BF532"/>
  <c r="T532"/>
  <c r="R532"/>
  <c r="P532"/>
  <c r="BI527"/>
  <c r="BH527"/>
  <c r="BG527"/>
  <c r="BF527"/>
  <c r="T527"/>
  <c r="R527"/>
  <c r="P527"/>
  <c r="BI522"/>
  <c r="BH522"/>
  <c r="BG522"/>
  <c r="BF522"/>
  <c r="T522"/>
  <c r="R522"/>
  <c r="P522"/>
  <c r="BI519"/>
  <c r="BH519"/>
  <c r="BG519"/>
  <c r="BF519"/>
  <c r="T519"/>
  <c r="R519"/>
  <c r="P519"/>
  <c r="BI517"/>
  <c r="BH517"/>
  <c r="BG517"/>
  <c r="BF517"/>
  <c r="T517"/>
  <c r="R517"/>
  <c r="P517"/>
  <c r="BI514"/>
  <c r="BH514"/>
  <c r="BG514"/>
  <c r="BF514"/>
  <c r="T514"/>
  <c r="R514"/>
  <c r="P514"/>
  <c r="BI511"/>
  <c r="BH511"/>
  <c r="BG511"/>
  <c r="BF511"/>
  <c r="T511"/>
  <c r="R511"/>
  <c r="P511"/>
  <c r="BI508"/>
  <c r="BH508"/>
  <c r="BG508"/>
  <c r="BF508"/>
  <c r="T508"/>
  <c r="R508"/>
  <c r="P508"/>
  <c r="BI505"/>
  <c r="BH505"/>
  <c r="BG505"/>
  <c r="BF505"/>
  <c r="T505"/>
  <c r="R505"/>
  <c r="P505"/>
  <c r="BI502"/>
  <c r="BH502"/>
  <c r="BG502"/>
  <c r="BF502"/>
  <c r="T502"/>
  <c r="R502"/>
  <c r="P502"/>
  <c r="BI499"/>
  <c r="BH499"/>
  <c r="BG499"/>
  <c r="BF499"/>
  <c r="T499"/>
  <c r="R499"/>
  <c r="P499"/>
  <c r="BI496"/>
  <c r="BH496"/>
  <c r="BG496"/>
  <c r="BF496"/>
  <c r="T496"/>
  <c r="R496"/>
  <c r="P496"/>
  <c r="BI495"/>
  <c r="BH495"/>
  <c r="BG495"/>
  <c r="BF495"/>
  <c r="T495"/>
  <c r="R495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79"/>
  <c r="BH479"/>
  <c r="BG479"/>
  <c r="BF479"/>
  <c r="T479"/>
  <c r="R479"/>
  <c r="P479"/>
  <c r="BI476"/>
  <c r="BH476"/>
  <c r="BG476"/>
  <c r="BF476"/>
  <c r="T476"/>
  <c r="R476"/>
  <c r="P476"/>
  <c r="BI473"/>
  <c r="BH473"/>
  <c r="BG473"/>
  <c r="BF473"/>
  <c r="T473"/>
  <c r="R473"/>
  <c r="P473"/>
  <c r="BI470"/>
  <c r="BH470"/>
  <c r="BG470"/>
  <c r="BF470"/>
  <c r="T470"/>
  <c r="R470"/>
  <c r="P470"/>
  <c r="BI468"/>
  <c r="BH468"/>
  <c r="BG468"/>
  <c r="BF468"/>
  <c r="T468"/>
  <c r="R468"/>
  <c r="P468"/>
  <c r="BI465"/>
  <c r="BH465"/>
  <c r="BG465"/>
  <c r="BF465"/>
  <c r="T465"/>
  <c r="R465"/>
  <c r="P465"/>
  <c r="BI464"/>
  <c r="BH464"/>
  <c r="BG464"/>
  <c r="BF464"/>
  <c r="T464"/>
  <c r="R464"/>
  <c r="P464"/>
  <c r="BI461"/>
  <c r="BH461"/>
  <c r="BG461"/>
  <c r="BF461"/>
  <c r="T461"/>
  <c r="R461"/>
  <c r="P461"/>
  <c r="BI459"/>
  <c r="BH459"/>
  <c r="BG459"/>
  <c r="BF459"/>
  <c r="T459"/>
  <c r="R459"/>
  <c r="P459"/>
  <c r="BI456"/>
  <c r="BH456"/>
  <c r="BG456"/>
  <c r="BF456"/>
  <c r="T456"/>
  <c r="R456"/>
  <c r="P456"/>
  <c r="BI450"/>
  <c r="BH450"/>
  <c r="BG450"/>
  <c r="BF450"/>
  <c r="T450"/>
  <c r="R450"/>
  <c r="P450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9"/>
  <c r="BH439"/>
  <c r="BG439"/>
  <c r="BF439"/>
  <c r="T439"/>
  <c r="R439"/>
  <c r="P439"/>
  <c r="BI436"/>
  <c r="BH436"/>
  <c r="BG436"/>
  <c r="BF436"/>
  <c r="T436"/>
  <c r="R436"/>
  <c r="P436"/>
  <c r="BI434"/>
  <c r="BH434"/>
  <c r="BG434"/>
  <c r="BF434"/>
  <c r="T434"/>
  <c r="R434"/>
  <c r="P434"/>
  <c r="BI431"/>
  <c r="BH431"/>
  <c r="BG431"/>
  <c r="BF431"/>
  <c r="T431"/>
  <c r="R431"/>
  <c r="P431"/>
  <c r="BI427"/>
  <c r="BH427"/>
  <c r="BG427"/>
  <c r="BF427"/>
  <c r="T427"/>
  <c r="T426"/>
  <c r="R427"/>
  <c r="R426"/>
  <c r="P427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6"/>
  <c r="BH406"/>
  <c r="BG406"/>
  <c r="BF406"/>
  <c r="T406"/>
  <c r="R406"/>
  <c r="P406"/>
  <c r="BI401"/>
  <c r="BH401"/>
  <c r="BG401"/>
  <c r="BF401"/>
  <c r="T401"/>
  <c r="R401"/>
  <c r="P401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37"/>
  <c r="BH337"/>
  <c r="BG337"/>
  <c r="BF337"/>
  <c r="T337"/>
  <c r="R337"/>
  <c r="P337"/>
  <c r="BI332"/>
  <c r="BH332"/>
  <c r="BG332"/>
  <c r="BF332"/>
  <c r="T332"/>
  <c r="R332"/>
  <c r="P332"/>
  <c r="BI324"/>
  <c r="BH324"/>
  <c r="BG324"/>
  <c r="BF324"/>
  <c r="T324"/>
  <c r="R324"/>
  <c r="P324"/>
  <c r="BI319"/>
  <c r="BH319"/>
  <c r="BG319"/>
  <c r="BF319"/>
  <c r="T319"/>
  <c r="R319"/>
  <c r="P319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83"/>
  <c r="BH283"/>
  <c r="BG283"/>
  <c r="BF283"/>
  <c r="T283"/>
  <c r="R283"/>
  <c r="P283"/>
  <c r="BI281"/>
  <c r="BH281"/>
  <c r="BG281"/>
  <c r="BF281"/>
  <c r="T281"/>
  <c r="R281"/>
  <c r="P281"/>
  <c r="BI259"/>
  <c r="BH259"/>
  <c r="BG259"/>
  <c r="BF259"/>
  <c r="T259"/>
  <c r="R259"/>
  <c r="P259"/>
  <c r="BI253"/>
  <c r="BH253"/>
  <c r="BG253"/>
  <c r="BF253"/>
  <c r="T253"/>
  <c r="R253"/>
  <c r="P253"/>
  <c r="BI227"/>
  <c r="BH227"/>
  <c r="BG227"/>
  <c r="BF227"/>
  <c r="T227"/>
  <c r="R227"/>
  <c r="P227"/>
  <c r="BI220"/>
  <c r="BH220"/>
  <c r="BG220"/>
  <c r="BF220"/>
  <c r="T220"/>
  <c r="R220"/>
  <c r="P220"/>
  <c r="BI213"/>
  <c r="BH213"/>
  <c r="BG213"/>
  <c r="BF213"/>
  <c r="T213"/>
  <c r="R213"/>
  <c r="P213"/>
  <c r="BI183"/>
  <c r="BH183"/>
  <c r="BG183"/>
  <c r="BF183"/>
  <c r="T183"/>
  <c r="R183"/>
  <c r="P183"/>
  <c r="BI180"/>
  <c r="BH180"/>
  <c r="BG180"/>
  <c r="BF180"/>
  <c r="T180"/>
  <c r="R180"/>
  <c r="P180"/>
  <c r="BI171"/>
  <c r="BH171"/>
  <c r="BG171"/>
  <c r="BF171"/>
  <c r="T171"/>
  <c r="R171"/>
  <c r="P171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T158"/>
  <c r="R159"/>
  <c r="R158"/>
  <c r="P159"/>
  <c r="P158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J133"/>
  <c r="J132"/>
  <c r="F132"/>
  <c r="F130"/>
  <c r="E128"/>
  <c r="J92"/>
  <c r="J91"/>
  <c r="F91"/>
  <c r="F89"/>
  <c r="E87"/>
  <c r="J18"/>
  <c r="E18"/>
  <c r="F92"/>
  <c r="J17"/>
  <c r="J12"/>
  <c r="J130"/>
  <c r="E7"/>
  <c r="E126"/>
  <c i="1" r="L90"/>
  <c r="AM90"/>
  <c r="AM89"/>
  <c r="L89"/>
  <c r="AM87"/>
  <c r="L87"/>
  <c r="L85"/>
  <c r="L84"/>
  <c i="7" r="J121"/>
  <c i="6" r="J121"/>
  <c i="5" r="J121"/>
  <c i="4" r="J121"/>
  <c i="3" r="BK133"/>
  <c r="J126"/>
  <c i="2" r="J686"/>
  <c r="BK675"/>
  <c r="J666"/>
  <c r="J629"/>
  <c r="J627"/>
  <c r="BK603"/>
  <c r="BK579"/>
  <c r="BK567"/>
  <c r="J562"/>
  <c r="J557"/>
  <c r="BK532"/>
  <c r="BK527"/>
  <c r="BK522"/>
  <c r="BK517"/>
  <c r="J508"/>
  <c r="BK502"/>
  <c r="BK495"/>
  <c r="J492"/>
  <c r="J486"/>
  <c r="J484"/>
  <c r="BK482"/>
  <c r="BK479"/>
  <c r="J476"/>
  <c r="BK468"/>
  <c r="BK464"/>
  <c r="J461"/>
  <c r="J450"/>
  <c r="J447"/>
  <c r="J441"/>
  <c r="BK434"/>
  <c r="BK427"/>
  <c r="BK424"/>
  <c r="BK422"/>
  <c r="BK420"/>
  <c r="BK418"/>
  <c r="J398"/>
  <c r="BK395"/>
  <c r="J389"/>
  <c r="J386"/>
  <c r="J383"/>
  <c r="J364"/>
  <c r="BK361"/>
  <c r="BK356"/>
  <c r="BK354"/>
  <c r="J351"/>
  <c r="J348"/>
  <c r="BK332"/>
  <c r="BK310"/>
  <c r="J298"/>
  <c r="J259"/>
  <c r="J183"/>
  <c r="BK180"/>
  <c r="BK166"/>
  <c r="BK163"/>
  <c r="BK156"/>
  <c r="BK144"/>
  <c r="J139"/>
  <c i="7" r="BK121"/>
  <c i="6" r="BK121"/>
  <c i="5" r="BK121"/>
  <c i="4" r="BK121"/>
  <c i="3" r="J133"/>
  <c r="BK126"/>
  <c i="2" r="BK686"/>
  <c r="J684"/>
  <c r="J675"/>
  <c r="BK657"/>
  <c r="BK648"/>
  <c r="BK646"/>
  <c r="J637"/>
  <c r="J615"/>
  <c r="J591"/>
  <c r="J588"/>
  <c r="J584"/>
  <c r="J572"/>
  <c r="BK562"/>
  <c r="BK557"/>
  <c r="J552"/>
  <c r="J544"/>
  <c r="BK539"/>
  <c r="BK534"/>
  <c r="J522"/>
  <c r="J519"/>
  <c r="J514"/>
  <c r="BK511"/>
  <c r="J505"/>
  <c r="J502"/>
  <c r="J496"/>
  <c r="J489"/>
  <c r="BK484"/>
  <c r="J479"/>
  <c r="J470"/>
  <c r="J468"/>
  <c r="J465"/>
  <c r="BK459"/>
  <c r="BK450"/>
  <c r="J444"/>
  <c r="BK441"/>
  <c r="J439"/>
  <c r="BK436"/>
  <c r="J434"/>
  <c r="J431"/>
  <c r="J424"/>
  <c r="J420"/>
  <c r="J418"/>
  <c r="J415"/>
  <c r="BK413"/>
  <c r="BK411"/>
  <c r="BK383"/>
  <c r="BK380"/>
  <c r="J377"/>
  <c r="BK372"/>
  <c r="J367"/>
  <c r="J354"/>
  <c r="BK351"/>
  <c r="J337"/>
  <c r="J319"/>
  <c r="J314"/>
  <c r="J306"/>
  <c r="BK283"/>
  <c r="BK281"/>
  <c r="J253"/>
  <c r="J220"/>
  <c r="J180"/>
  <c r="J148"/>
  <c r="J146"/>
  <c r="BK142"/>
  <c r="BK139"/>
  <c i="1" r="AS95"/>
  <c i="3" r="BK131"/>
  <c r="BK129"/>
  <c i="2" r="BK822"/>
  <c r="J822"/>
  <c r="BK782"/>
  <c r="J782"/>
  <c r="BK743"/>
  <c r="J743"/>
  <c r="BK741"/>
  <c r="J741"/>
  <c r="BK736"/>
  <c r="J736"/>
  <c r="BK707"/>
  <c r="J707"/>
  <c r="BK704"/>
  <c r="J704"/>
  <c r="BK701"/>
  <c r="J701"/>
  <c r="BK698"/>
  <c r="J698"/>
  <c r="BK689"/>
  <c r="J689"/>
  <c r="J657"/>
  <c r="J648"/>
  <c r="J646"/>
  <c r="BK637"/>
  <c r="BK629"/>
  <c r="BK627"/>
  <c r="BK615"/>
  <c r="BK577"/>
  <c r="BK552"/>
  <c r="BK547"/>
  <c r="J539"/>
  <c r="J527"/>
  <c r="BK519"/>
  <c r="J517"/>
  <c r="BK514"/>
  <c r="J511"/>
  <c r="BK505"/>
  <c r="BK499"/>
  <c r="BK496"/>
  <c r="J495"/>
  <c r="BK489"/>
  <c r="BK486"/>
  <c r="J482"/>
  <c r="BK476"/>
  <c r="J473"/>
  <c r="BK465"/>
  <c r="J459"/>
  <c r="BK456"/>
  <c r="J436"/>
  <c r="BK431"/>
  <c r="J413"/>
  <c r="BK406"/>
  <c r="J401"/>
  <c r="J395"/>
  <c r="BK392"/>
  <c r="J356"/>
  <c r="J345"/>
  <c r="BK324"/>
  <c r="BK319"/>
  <c r="BK303"/>
  <c r="J300"/>
  <c r="BK298"/>
  <c r="J283"/>
  <c r="BK259"/>
  <c r="BK227"/>
  <c r="BK213"/>
  <c r="BK183"/>
  <c r="J171"/>
  <c r="J163"/>
  <c r="BK159"/>
  <c r="J156"/>
  <c r="J153"/>
  <c r="BK146"/>
  <c r="J144"/>
  <c r="J142"/>
  <c i="3" r="J131"/>
  <c r="J129"/>
  <c i="2" r="BK684"/>
  <c r="BK666"/>
  <c r="J603"/>
  <c r="BK591"/>
  <c r="BK588"/>
  <c r="BK584"/>
  <c r="J579"/>
  <c r="J577"/>
  <c r="BK572"/>
  <c r="J567"/>
  <c r="J547"/>
  <c r="BK544"/>
  <c r="J534"/>
  <c r="J532"/>
  <c r="BK508"/>
  <c r="J499"/>
  <c r="BK492"/>
  <c r="BK473"/>
  <c r="BK470"/>
  <c r="J464"/>
  <c r="BK461"/>
  <c r="J456"/>
  <c r="BK447"/>
  <c r="BK444"/>
  <c r="BK439"/>
  <c r="J427"/>
  <c r="J422"/>
  <c r="BK415"/>
  <c r="J411"/>
  <c r="J406"/>
  <c r="BK401"/>
  <c r="BK398"/>
  <c r="J392"/>
  <c r="BK389"/>
  <c r="BK386"/>
  <c r="J380"/>
  <c r="BK377"/>
  <c r="J372"/>
  <c r="BK367"/>
  <c r="BK364"/>
  <c r="J361"/>
  <c r="BK348"/>
  <c r="BK345"/>
  <c r="BK337"/>
  <c r="J332"/>
  <c r="J324"/>
  <c r="BK314"/>
  <c r="J310"/>
  <c r="BK306"/>
  <c r="J303"/>
  <c r="BK300"/>
  <c r="J281"/>
  <c r="BK253"/>
  <c r="J227"/>
  <c r="BK220"/>
  <c r="J213"/>
  <c r="BK171"/>
  <c r="J166"/>
  <c r="J159"/>
  <c r="BK153"/>
  <c r="BK148"/>
  <c i="7" r="F35"/>
  <c i="1" r="BB101"/>
  <c i="6" r="F34"/>
  <c i="1" r="BA100"/>
  <c i="5" r="F35"/>
  <c i="1" r="BB99"/>
  <c i="4" r="F35"/>
  <c i="1" r="BB98"/>
  <c i="7" r="F37"/>
  <c i="1" r="BD101"/>
  <c i="6" r="F37"/>
  <c i="1" r="BD100"/>
  <c i="5" r="F36"/>
  <c i="1" r="BC99"/>
  <c i="4" r="F36"/>
  <c i="1" r="BC98"/>
  <c i="7" r="F36"/>
  <c i="1" r="BC101"/>
  <c i="6" r="F35"/>
  <c i="1" r="BB100"/>
  <c i="5" r="J34"/>
  <c i="1" r="AW99"/>
  <c i="4" r="F37"/>
  <c i="1" r="BD98"/>
  <c i="7" r="F34"/>
  <c i="1" r="BA101"/>
  <c i="6" r="F36"/>
  <c i="1" r="BC100"/>
  <c i="5" r="F37"/>
  <c i="1" r="BD99"/>
  <c i="4" r="F34"/>
  <c i="1" r="BA98"/>
  <c i="2" l="1" r="BK138"/>
  <c r="R182"/>
  <c r="R318"/>
  <c r="R410"/>
  <c r="P430"/>
  <c r="R443"/>
  <c r="P481"/>
  <c r="R488"/>
  <c r="R507"/>
  <c r="T521"/>
  <c r="T546"/>
  <c r="R590"/>
  <c r="R688"/>
  <c r="BK706"/>
  <c r="J706"/>
  <c r="J115"/>
  <c i="3" r="T128"/>
  <c r="T124"/>
  <c r="T123"/>
  <c i="2" r="R138"/>
  <c r="P182"/>
  <c r="P318"/>
  <c r="P410"/>
  <c r="R430"/>
  <c r="P443"/>
  <c r="R481"/>
  <c r="BK488"/>
  <c r="J488"/>
  <c r="J109"/>
  <c r="BK507"/>
  <c r="J507"/>
  <c r="J110"/>
  <c r="R521"/>
  <c r="R546"/>
  <c r="P590"/>
  <c r="T688"/>
  <c r="P706"/>
  <c i="3" r="BK128"/>
  <c r="J128"/>
  <c r="J101"/>
  <c i="2" r="P138"/>
  <c r="BK162"/>
  <c r="J162"/>
  <c r="J100"/>
  <c r="P162"/>
  <c r="R162"/>
  <c r="T162"/>
  <c r="T182"/>
  <c r="T318"/>
  <c r="T410"/>
  <c r="BK430"/>
  <c r="BK443"/>
  <c r="J443"/>
  <c r="J107"/>
  <c r="BK481"/>
  <c r="J481"/>
  <c r="J108"/>
  <c r="P488"/>
  <c r="P507"/>
  <c r="BK521"/>
  <c r="J521"/>
  <c r="J111"/>
  <c r="BK546"/>
  <c r="J546"/>
  <c r="J112"/>
  <c r="T590"/>
  <c r="BK688"/>
  <c r="J688"/>
  <c r="J114"/>
  <c r="T706"/>
  <c i="3" r="P128"/>
  <c r="P124"/>
  <c r="P123"/>
  <c i="1" r="AU97"/>
  <c i="2" r="T138"/>
  <c r="T137"/>
  <c r="BK182"/>
  <c r="J182"/>
  <c r="J101"/>
  <c r="BK318"/>
  <c r="J318"/>
  <c r="J102"/>
  <c r="BK410"/>
  <c r="J410"/>
  <c r="J103"/>
  <c r="T430"/>
  <c r="T443"/>
  <c r="T481"/>
  <c r="T488"/>
  <c r="T507"/>
  <c r="P521"/>
  <c r="P546"/>
  <c r="BK590"/>
  <c r="J590"/>
  <c r="J113"/>
  <c r="P688"/>
  <c r="R706"/>
  <c i="3" r="R128"/>
  <c r="R124"/>
  <c r="R123"/>
  <c i="2" r="J89"/>
  <c r="F133"/>
  <c r="BE139"/>
  <c r="BE156"/>
  <c r="BE159"/>
  <c r="BE324"/>
  <c r="BE351"/>
  <c r="BE354"/>
  <c r="BE356"/>
  <c r="BE418"/>
  <c r="BE427"/>
  <c r="BE431"/>
  <c r="BE434"/>
  <c r="BE456"/>
  <c r="BE476"/>
  <c r="BE479"/>
  <c r="BE499"/>
  <c r="BE505"/>
  <c r="BE508"/>
  <c r="BE514"/>
  <c r="BE519"/>
  <c r="BE547"/>
  <c r="BE603"/>
  <c r="BE615"/>
  <c r="BE627"/>
  <c r="BE629"/>
  <c r="BE646"/>
  <c r="BK158"/>
  <c r="J158"/>
  <c r="J99"/>
  <c r="BK821"/>
  <c r="J821"/>
  <c r="J116"/>
  <c i="3" r="F94"/>
  <c r="BE131"/>
  <c r="BE133"/>
  <c i="4" r="J112"/>
  <c r="BK120"/>
  <c r="BK119"/>
  <c r="J119"/>
  <c r="J97"/>
  <c i="5" r="J89"/>
  <c r="E108"/>
  <c i="2" r="BE142"/>
  <c r="BE146"/>
  <c r="BE163"/>
  <c r="BE253"/>
  <c r="BE281"/>
  <c r="BE306"/>
  <c r="BE310"/>
  <c r="BE314"/>
  <c r="BE348"/>
  <c r="BE367"/>
  <c r="BE377"/>
  <c r="BE380"/>
  <c r="BE386"/>
  <c r="BE401"/>
  <c r="BE415"/>
  <c r="BE422"/>
  <c r="BE424"/>
  <c r="BE447"/>
  <c r="BE459"/>
  <c r="BE461"/>
  <c r="BE527"/>
  <c r="BE532"/>
  <c r="BE534"/>
  <c r="BE552"/>
  <c r="BE562"/>
  <c r="BE567"/>
  <c r="BE579"/>
  <c r="BE666"/>
  <c r="BE675"/>
  <c r="BE689"/>
  <c r="BE698"/>
  <c r="BE701"/>
  <c r="BE704"/>
  <c r="BE707"/>
  <c r="BE736"/>
  <c r="BE741"/>
  <c r="BE743"/>
  <c r="BE782"/>
  <c r="BE822"/>
  <c i="3" r="J117"/>
  <c i="5" r="BE121"/>
  <c i="6" r="E108"/>
  <c r="J112"/>
  <c r="BE121"/>
  <c i="7" r="J89"/>
  <c i="2" r="E85"/>
  <c r="BE153"/>
  <c r="BE166"/>
  <c r="BE180"/>
  <c r="BE220"/>
  <c r="BE283"/>
  <c r="BE298"/>
  <c r="BE300"/>
  <c r="BE319"/>
  <c r="BE337"/>
  <c r="BE345"/>
  <c r="BE361"/>
  <c r="BE383"/>
  <c r="BE389"/>
  <c r="BE392"/>
  <c r="BE395"/>
  <c r="BE420"/>
  <c r="BE436"/>
  <c r="BE439"/>
  <c r="BE444"/>
  <c r="BE465"/>
  <c r="BE473"/>
  <c r="BE489"/>
  <c r="BE495"/>
  <c r="BE496"/>
  <c r="BE522"/>
  <c r="BE539"/>
  <c r="BE544"/>
  <c r="BE572"/>
  <c r="BE584"/>
  <c r="BE657"/>
  <c r="BE684"/>
  <c i="3" r="E85"/>
  <c i="4" r="F92"/>
  <c r="E108"/>
  <c r="BE121"/>
  <c i="5" r="F115"/>
  <c i="6" r="F92"/>
  <c i="7" r="E85"/>
  <c r="BE121"/>
  <c i="2" r="BE144"/>
  <c r="BE148"/>
  <c r="BE171"/>
  <c r="BE183"/>
  <c r="BE213"/>
  <c r="BE227"/>
  <c r="BE259"/>
  <c r="BE303"/>
  <c r="BE332"/>
  <c r="BE364"/>
  <c r="BE372"/>
  <c r="BE398"/>
  <c r="BE406"/>
  <c r="BE411"/>
  <c r="BE413"/>
  <c r="BE441"/>
  <c r="BE450"/>
  <c r="BE464"/>
  <c r="BE468"/>
  <c r="BE470"/>
  <c r="BE482"/>
  <c r="BE484"/>
  <c r="BE486"/>
  <c r="BE492"/>
  <c r="BE502"/>
  <c r="BE511"/>
  <c r="BE517"/>
  <c r="BE557"/>
  <c r="BE577"/>
  <c r="BE588"/>
  <c r="BE591"/>
  <c r="BE637"/>
  <c r="BE648"/>
  <c r="BE686"/>
  <c r="BK426"/>
  <c r="J426"/>
  <c r="J104"/>
  <c i="3" r="BE126"/>
  <c r="BE129"/>
  <c r="BK125"/>
  <c r="J125"/>
  <c r="J100"/>
  <c i="5" r="BK120"/>
  <c r="BK119"/>
  <c r="J119"/>
  <c r="J97"/>
  <c i="6" r="BK120"/>
  <c r="BK119"/>
  <c r="BK118"/>
  <c r="J118"/>
  <c i="7" r="F92"/>
  <c r="BK120"/>
  <c r="J120"/>
  <c r="J98"/>
  <c i="2" r="F37"/>
  <c i="1" r="BD96"/>
  <c i="3" r="J36"/>
  <c i="1" r="AW97"/>
  <c i="5" r="F34"/>
  <c i="1" r="BA99"/>
  <c i="5" r="J33"/>
  <c i="1" r="AV99"/>
  <c r="AT99"/>
  <c i="7" r="F33"/>
  <c i="1" r="AZ101"/>
  <c i="2" r="F35"/>
  <c i="1" r="BB96"/>
  <c i="3" r="F38"/>
  <c i="1" r="BC97"/>
  <c i="4" r="J34"/>
  <c i="1" r="AW98"/>
  <c r="AS94"/>
  <c i="6" r="F33"/>
  <c i="1" r="AZ100"/>
  <c i="6" r="J34"/>
  <c i="1" r="AW100"/>
  <c i="3" r="F36"/>
  <c i="1" r="BA97"/>
  <c i="2" r="F36"/>
  <c i="1" r="BC96"/>
  <c i="2" r="F34"/>
  <c i="1" r="BA96"/>
  <c i="4" r="J33"/>
  <c i="1" r="AV98"/>
  <c i="3" r="F39"/>
  <c i="1" r="BD97"/>
  <c i="3" r="F37"/>
  <c i="1" r="BB97"/>
  <c i="2" r="J34"/>
  <c i="1" r="AW96"/>
  <c i="7" r="J34"/>
  <c i="1" r="AW101"/>
  <c i="6" r="J30"/>
  <c i="1" r="AG100"/>
  <c i="2" l="1" r="R429"/>
  <c r="R137"/>
  <c r="R136"/>
  <c r="BK429"/>
  <c r="J429"/>
  <c r="J105"/>
  <c r="P137"/>
  <c r="T429"/>
  <c r="T136"/>
  <c r="P429"/>
  <c r="BK137"/>
  <c r="J137"/>
  <c r="J97"/>
  <c r="J138"/>
  <c r="J98"/>
  <c i="3" r="BK124"/>
  <c r="J124"/>
  <c r="J99"/>
  <c i="4" r="BK118"/>
  <c r="J118"/>
  <c r="J120"/>
  <c r="J98"/>
  <c i="6" r="J96"/>
  <c r="J119"/>
  <c r="J97"/>
  <c r="J120"/>
  <c r="J98"/>
  <c i="2" r="J430"/>
  <c r="J106"/>
  <c i="5" r="BK118"/>
  <c r="J118"/>
  <c r="J120"/>
  <c r="J98"/>
  <c i="7" r="BK119"/>
  <c r="J119"/>
  <c r="J97"/>
  <c i="4" r="J30"/>
  <c i="1" r="AG98"/>
  <c i="6" r="J33"/>
  <c i="1" r="AV100"/>
  <c r="AT100"/>
  <c r="BA95"/>
  <c r="AW95"/>
  <c r="BC95"/>
  <c r="AY95"/>
  <c i="3" r="F35"/>
  <c i="1" r="AZ97"/>
  <c i="4" r="F33"/>
  <c i="1" r="AZ98"/>
  <c i="3" r="J35"/>
  <c i="1" r="AV97"/>
  <c r="AT97"/>
  <c r="BB95"/>
  <c r="AX95"/>
  <c i="5" r="F33"/>
  <c i="1" r="AZ99"/>
  <c i="7" r="J33"/>
  <c i="1" r="AV101"/>
  <c r="AT101"/>
  <c i="2" r="F33"/>
  <c i="1" r="AZ96"/>
  <c i="5" r="J30"/>
  <c i="1" r="AG99"/>
  <c r="AN99"/>
  <c r="BD95"/>
  <c r="BD94"/>
  <c r="W33"/>
  <c r="AT98"/>
  <c i="2" r="J33"/>
  <c i="1" r="AV96"/>
  <c r="AT96"/>
  <c i="2" l="1" r="P136"/>
  <c i="1" r="AU96"/>
  <c i="2" r="BK136"/>
  <c r="J136"/>
  <c r="J96"/>
  <c i="3" r="BK123"/>
  <c r="J123"/>
  <c r="J98"/>
  <c i="4" r="J39"/>
  <c r="J96"/>
  <c i="5" r="J96"/>
  <c i="6" r="J39"/>
  <c i="5" r="J39"/>
  <c i="7" r="BK118"/>
  <c r="J118"/>
  <c r="J96"/>
  <c i="1" r="AN100"/>
  <c r="AN98"/>
  <c r="AU95"/>
  <c r="AU94"/>
  <c r="BB94"/>
  <c r="W31"/>
  <c r="AZ95"/>
  <c r="AZ94"/>
  <c r="W29"/>
  <c r="BA94"/>
  <c r="W30"/>
  <c r="BC94"/>
  <c r="W32"/>
  <c l="1" r="AW94"/>
  <c r="AK30"/>
  <c r="AV95"/>
  <c r="AT95"/>
  <c r="AV94"/>
  <c r="AK29"/>
  <c r="AX94"/>
  <c i="7" r="J30"/>
  <c i="1" r="AG101"/>
  <c r="AN101"/>
  <c i="2" r="J30"/>
  <c i="1" r="AG96"/>
  <c r="AN96"/>
  <c i="3" r="J32"/>
  <c i="1" r="AG97"/>
  <c r="AN97"/>
  <c r="AY94"/>
  <c i="2" l="1" r="J39"/>
  <c i="3" r="J41"/>
  <c i="7" r="J39"/>
  <c i="1" r="AT94"/>
  <c r="AG95"/>
  <c r="AG94"/>
  <c r="AK26"/>
  <c r="AK35"/>
  <c l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<sst xmlns="http://schemas.openxmlformats.org/spreadsheetml/2006/main">
  <si>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</si>
  <si>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</si>
  <si>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</si>
  <si>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</si>
  <si>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</si>
  <si>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{0c7832f3-8da5-4088-8b67-ed43454ac382}</t>
  </si>
  <si>
    <t>0,01</t>
  </si>
  <si>
    <t>21</t>
  </si>
  <si>
    <t>0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</si>
  <si>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</si>
  <si>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</si>
  <si>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</si>
  <si>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</si>
  <si>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</si>
  <si>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JANULIK001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</si>
  <si>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</si>
  <si>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</si>
  <si>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Základní škola Břeclav, Na Valtické 31 A – stavební úpravy kuchyně</t>
  </si>
  <si>
    <t>KSO:</t>
  </si>
  <si>
    <t>CC-CZ:</t>
  </si>
  <si>
    <t>Místo:</t>
  </si>
  <si>
    <t xml:space="preserve"> </t>
  </si>
  <si>
    <t>Datum:</t>
  </si>
  <si>
    <t>26. 1. 2026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</si>
  <si>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</si>
  <si>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</si>
  <si>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</si>
  <si>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</si>
  <si>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</si>
  <si>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</si>
  <si>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</si>
  <si>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</si>
  <si>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</si>
  <si>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</si>
  <si>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</si>
  <si>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</si>
  <si>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</si>
  <si>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</si>
  <si>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</si>
  <si>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</si>
  <si>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</si>
  <si>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</si>
  <si>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</si>
  <si>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</si>
  <si>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</si>
  <si>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</si>
  <si>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</si>
  <si>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</si>
  <si>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</si>
  <si>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</si>
  <si>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</si>
  <si>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</si>
  <si>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</si>
  <si>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</si>
  <si>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</si>
  <si>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</si>
  <si>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</si>
  <si>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</si>
  <si>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</si>
  <si>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</si>
  <si>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</si>
  <si>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</si>
  <si>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</si>
  <si>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</si>
  <si>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</si>
  <si>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</si>
  <si>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</si>
  <si>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</si>
  <si>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</si>
  <si>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</si>
  <si>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</si>
  <si>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</si>
  <si>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</si>
  <si>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###NOIMPORT###</t>
  </si>
  <si>
    <t>IMPORT</t>
  </si>
  <si>
    <t>{00000000-0000-0000-0000-000000000000}</t>
  </si>
  <si>
    <t>SO 01</t>
  </si>
  <si>
    <t>Architektonické a stavebně technické řešení</t>
  </si>
  <si>
    <t>STA</t>
  </si>
  <si>
    <t>1</t>
  </si>
  <si>
    <t>{6a19fa01-74a5-4e73-90c8-68ecdf2df235}</t>
  </si>
  <si>
    <t>2</t>
  </si>
  <si>
    <t>/</t>
  </si>
  <si>
    <t>Soupis</t>
  </si>
  <si>
    <t>###NOINSERT###</t>
  </si>
  <si>
    <t>SO 01.1</t>
  </si>
  <si>
    <t>VRN</t>
  </si>
  <si>
    <t>{ad507c8a-75fc-44aa-8065-af755f4046a3}</t>
  </si>
  <si>
    <t>SO 02</t>
  </si>
  <si>
    <t>ZTI</t>
  </si>
  <si>
    <t>{074323a1-a67b-47bc-a650-593471d5949f}</t>
  </si>
  <si>
    <t>SO 03</t>
  </si>
  <si>
    <t>Zdravotechnika vybavení</t>
  </si>
  <si>
    <t>{116680bf-2aea-422f-8d55-b06ef4e76ef2}</t>
  </si>
  <si>
    <t>SO 04</t>
  </si>
  <si>
    <t>VZT a chlad</t>
  </si>
  <si>
    <t>{6740fcdb-e333-4168-9555-385931551791}</t>
  </si>
  <si>
    <t>SO 05</t>
  </si>
  <si>
    <t>Silnoproud</t>
  </si>
  <si>
    <t>{357a3e68-b02f-4754-b0ac-77756f551c5f}</t>
  </si>
  <si>
    <t>KRYCÍ LIST SOUPISU PRACÍ</t>
  </si>
  <si>
    <t>Objekt:</t>
  </si>
  <si>
    <t>SO 01 - Architektonické a stavebně technické řešení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</si>
  <si>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</si>
  <si>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</si>
  <si>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</si>
  <si>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</si>
  <si>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</si>
  <si>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</si>
  <si>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</si>
  <si>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</si>
  <si>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</si>
  <si>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</si>
  <si>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</si>
  <si>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</si>
  <si>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</si>
  <si>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</si>
  <si>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</si>
  <si>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</si>
  <si>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</si>
  <si>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</si>
  <si>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</si>
  <si>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</si>
  <si>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</si>
  <si>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</si>
  <si>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</si>
  <si>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</si>
  <si>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</si>
  <si>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</si>
  <si>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</si>
  <si>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</si>
  <si>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</si>
  <si>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</si>
  <si>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</si>
  <si>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</si>
  <si>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</si>
  <si>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</si>
  <si>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</si>
  <si>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</si>
  <si>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</si>
  <si>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</si>
  <si>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</si>
  <si>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</si>
  <si>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</si>
  <si>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</si>
  <si>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</si>
  <si>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131213701</t>
  </si>
  <si>
    <t>Hloubení nezapažených jam v soudržných horninách třídy těžitelnosti I skupiny 3 ručně</t>
  </si>
  <si>
    <t>m3</t>
  </si>
  <si>
    <t>CS ÚRS 2026 01</t>
  </si>
  <si>
    <t>4</t>
  </si>
  <si>
    <t>1682253117</t>
  </si>
  <si>
    <t>Online PSC</t>
  </si>
  <si>
    <t>https://podminky.urs.cz/item/CS_URS_2026_01/131213701</t>
  </si>
  <si>
    <t>VV</t>
  </si>
  <si>
    <t>"1.NP - bourací práce - a - výměna litinové stupačky kanalizace"7*(0,8*0,8*0,6)</t>
  </si>
  <si>
    <t>162211311</t>
  </si>
  <si>
    <t>Vodorovné přemístění výkopku z horniny třídy těžitelnosti I skupiny 1 až 3 stavebním kolečkem do 10 m</t>
  </si>
  <si>
    <t>475813419</t>
  </si>
  <si>
    <t>https://podminky.urs.cz/item/CS_URS_2026_01/162211311</t>
  </si>
  <si>
    <t>3</t>
  </si>
  <si>
    <t>162651112</t>
  </si>
  <si>
    <t>Vodorovné přemístění přes 4 000 do 5000 m výkopku/sypaniny z horniny třídy těžitelnosti I skupiny 1 až 3</t>
  </si>
  <si>
    <t>-768890153</t>
  </si>
  <si>
    <t>https://podminky.urs.cz/item/CS_URS_2026_01/162651112</t>
  </si>
  <si>
    <t>171201231</t>
  </si>
  <si>
    <t>Poplatek za uložení zeminy a kamení na recyklační skládce (skládkovné) kód odpadu 17 05 04</t>
  </si>
  <si>
    <t>t</t>
  </si>
  <si>
    <t>-1620400298</t>
  </si>
  <si>
    <t>https://podminky.urs.cz/item/CS_URS_2026_01/171201231</t>
  </si>
  <si>
    <t>5</t>
  </si>
  <si>
    <t>174111101</t>
  </si>
  <si>
    <t>Zásyp jam, šachet rýh nebo kolem objektů sypaninou se zhutněním ručně</t>
  </si>
  <si>
    <t>1044448424</t>
  </si>
  <si>
    <t>https://podminky.urs.cz/item/CS_URS_2026_01/174111101</t>
  </si>
  <si>
    <t>-7*(0,8*0,3*0,3)</t>
  </si>
  <si>
    <t>Součet</t>
  </si>
  <si>
    <t>6</t>
  </si>
  <si>
    <t>175111101</t>
  </si>
  <si>
    <t>Obsypání potrubí ručně sypaninou bez prohození, uloženou do 3 m</t>
  </si>
  <si>
    <t>-369615780</t>
  </si>
  <si>
    <t>https://podminky.urs.cz/item/CS_URS_2026_01/175111101</t>
  </si>
  <si>
    <t>"1.NP - bourací práce - a - výměna litinové stupačky kanalizace"7*(0,8*0,3*0,3)</t>
  </si>
  <si>
    <t>7</t>
  </si>
  <si>
    <t>M</t>
  </si>
  <si>
    <t>58337310</t>
  </si>
  <si>
    <t>štěrkopísek frakce 0/4</t>
  </si>
  <si>
    <t>8</t>
  </si>
  <si>
    <t>1129349991</t>
  </si>
  <si>
    <t>0,504*2 "Přepočtené koeficientem množství</t>
  </si>
  <si>
    <t>Zakládání</t>
  </si>
  <si>
    <t>273313711</t>
  </si>
  <si>
    <t>Základové desky z betonu tř. C 20/25</t>
  </si>
  <si>
    <t>-1658521602</t>
  </si>
  <si>
    <t>https://podminky.urs.cz/item/CS_URS_2026_01/273313711</t>
  </si>
  <si>
    <t>"1.NP - bourací práce - a - výměna litinové stupačky kanalizace"7*(0,8*0,8*0,1)</t>
  </si>
  <si>
    <t>Svislé a kompletní konstrukce</t>
  </si>
  <si>
    <t>9</t>
  </si>
  <si>
    <t>310279842</t>
  </si>
  <si>
    <t>Zazdívka otvorů pl přes 1 do 4 m2 ve zdivu nadzákladovém z nepálených tvárnic tl do 300 mm</t>
  </si>
  <si>
    <t>-1197361064</t>
  </si>
  <si>
    <t>https://podminky.urs.cz/item/CS_URS_2026_01/310279842</t>
  </si>
  <si>
    <t>"2.NP - 2.01 - po okně"(2,4*1,2-1*1,1)*0,45</t>
  </si>
  <si>
    <t>10</t>
  </si>
  <si>
    <t>340271021</t>
  </si>
  <si>
    <t>Zazdívka otvorů v příčkách nebo stěnách pl přes 0,25 do 1 m2 tvárnicemi pórobetonovými tl 100 mm</t>
  </si>
  <si>
    <t>m2</t>
  </si>
  <si>
    <t>107752802</t>
  </si>
  <si>
    <t>https://podminky.urs.cz/item/CS_URS_2026_01/340271021</t>
  </si>
  <si>
    <t>"2.NP - 2.04"2*(1,5*0,6)</t>
  </si>
  <si>
    <t>"2.NP - 2.12"1,5*0,6</t>
  </si>
  <si>
    <t>11</t>
  </si>
  <si>
    <t>340271025</t>
  </si>
  <si>
    <t>Zazdívka otvorů v příčkách nebo stěnách pl přes 1 do 4 m2 tvárnicemi pórobetonovými tl 100 mm</t>
  </si>
  <si>
    <t>1142974312</t>
  </si>
  <si>
    <t>https://podminky.urs.cz/item/CS_URS_2026_01/340271025</t>
  </si>
  <si>
    <t>"1.NP - 1.08"3,2*0,6</t>
  </si>
  <si>
    <t>"1.NP - 1.18/1.06"2*1</t>
  </si>
  <si>
    <t>"1.NP - výpis povrchů stěn S4"4*(1,5*0,7)</t>
  </si>
  <si>
    <t>"2.NP - 2.01/2.02"2,1*0,96</t>
  </si>
  <si>
    <t>1,18*1,2</t>
  </si>
  <si>
    <t>3,25*1,18-2*0,9</t>
  </si>
  <si>
    <t>12</t>
  </si>
  <si>
    <t>3R01</t>
  </si>
  <si>
    <t>Zazdívka po potrubí průměr 300mm, tl.stěny 500mm</t>
  </si>
  <si>
    <t>kus</t>
  </si>
  <si>
    <t>1448781833</t>
  </si>
  <si>
    <t>"1.NP - 1.14"1</t>
  </si>
  <si>
    <t>Úpravy povrchů, podlahy a osazování výplní</t>
  </si>
  <si>
    <t>13</t>
  </si>
  <si>
    <t>612131121</t>
  </si>
  <si>
    <t>Penetrační disperzní nátěr vnitřních stěn nanášený ručně</t>
  </si>
  <si>
    <t>-1762445198</t>
  </si>
  <si>
    <t>https://podminky.urs.cz/item/CS_URS_2026_01/612131121</t>
  </si>
  <si>
    <t>"1.NP - 1.18/1.06"(2*1)*2</t>
  </si>
  <si>
    <t>"1.NP - 1.08"1,6*0,6</t>
  </si>
  <si>
    <t>"1.NP - výpis povrchů stěn S1 - 1.01"3,23*1,6+1,75*1,5</t>
  </si>
  <si>
    <t>"1.NP - výpis povrchů stěn S1 - 1.02"3,23*6,81-(1,6+1,6+1,8)</t>
  </si>
  <si>
    <t>"1.NP - výpis povrchů stěn S1 - 1.10"3,23*14,05-(1,2+(2,5*2))</t>
  </si>
  <si>
    <t>"1.NP - výpis povrchů stěn S1 - 1.15/1.18"3,23*13,8-(1,8+(1,54*2,4))</t>
  </si>
  <si>
    <t>"1.NP - výpis povrchů stěn S1 - 1.28"3,23*47,46-(1,6+1,8+1,2+(2,5*2)+1,8+1,8+1,8+1,8+1,8+(3,1*3,23)+(1*3,23)+1,6)</t>
  </si>
  <si>
    <t>"1.NP - výpis povrchů stěn S2 - 1.03"12,5*3,23-(1,2*2,4+1,2+1,6)</t>
  </si>
  <si>
    <t>"1.NP - výpis povrchů stěn S2 - 1.04"17,58*3,23-(1,2*1,5+1,8)</t>
  </si>
  <si>
    <t>"1.NP - výpis povrchů stěn S2 - 1.06"15,25*3,23-(1,2*1,5+1,8)</t>
  </si>
  <si>
    <t>"1.NP - výpis povrchů stěn S2 - 1.09"3,23*6,3</t>
  </si>
  <si>
    <t>"1.NP - výpis povrchů stěn S2 - 1.13"15,46*3,23-(1,8)</t>
  </si>
  <si>
    <t>"1.NP - výpis povrchů stěn S2 - 1.14"15,45*3,23-(1,2*1,5+1,8)</t>
  </si>
  <si>
    <t>"1.NP - výpis povrchů stěn S2 - 1.19"15,74*3,23-(1,2*1,5+1,6)</t>
  </si>
  <si>
    <t>"1.NP - výpis povrchů stěn S2 - 1.24"5,1*3,23-(3*1,8)</t>
  </si>
  <si>
    <t>"1.NP - výpis povrchů stěn S2 - 1.25"7,35*3,23-(1,8+1,8)</t>
  </si>
  <si>
    <t>"1.NP - výpis povrchů stěn S2 - 1.31"65</t>
  </si>
  <si>
    <t>"2.NP - výpis povrchů stěn S1 - 2.14"15,45*3,25-(1,6+(2,4*1,2)+4,64)+6*0,125</t>
  </si>
  <si>
    <t>"2.NP - výpis povrchů stěn S1 - 2.16"17,865*3,25-((2,4*2,4)+2*(2*0,8)+2*0,6+2*1,5)+7,2*0,125</t>
  </si>
  <si>
    <t>"2.NP - výpis povrchů stěn S2 - 2.07"11,6*3,25-(1,6+1,2+(2,25*2,4))+4,65*0,125</t>
  </si>
  <si>
    <t>"2.NP - výpis povrchů stěn S2 - 2.08"22,635*3,25-(1,6+1,2+(2,4*1,2)+(2,4*1,2))+9,6*0,125</t>
  </si>
  <si>
    <t>"2.NP - výpis povrchů stěn S2 - 2.09"8,2*3,25-(3*1,6)</t>
  </si>
  <si>
    <t>"2.NP - výpis povrchů stěn S2 - 2.13"6,3*3,5-(2,15*1,2)</t>
  </si>
  <si>
    <t>"2.NP - výpis povrchů stěn S2 - 2.15"12,9*3,25-1,6</t>
  </si>
  <si>
    <t>"2.NP - výpis povrchů stěn S2 - 2.17"14,1*3,25-(2,4*1,2)+6*0,125</t>
  </si>
  <si>
    <t>"2.NP - 2.01"2,4*1,2+2,1*0,96+1,2*1,175</t>
  </si>
  <si>
    <t>14</t>
  </si>
  <si>
    <t>612142001</t>
  </si>
  <si>
    <t>Potažení vnitřních stěn sklovláknitým pletivem vtlačeným do tenkovrstvé hmoty</t>
  </si>
  <si>
    <t>-1960779290</t>
  </si>
  <si>
    <t>https://podminky.urs.cz/item/CS_URS_2026_01/612142001</t>
  </si>
  <si>
    <t>15</t>
  </si>
  <si>
    <t>612323111</t>
  </si>
  <si>
    <t>Vápenocementová omítka hladkých vnitřních stěn tloušťky do 5 mm nanášená ručně</t>
  </si>
  <si>
    <t>1257069725</t>
  </si>
  <si>
    <t>https://podminky.urs.cz/item/CS_URS_2026_01/612323111</t>
  </si>
  <si>
    <t>16</t>
  </si>
  <si>
    <t>612325416</t>
  </si>
  <si>
    <t>Oprava vnitřní vápenocementové hladké omítky stěn v rozsahu plochy do 10 % s celoplošným přeštukováním</t>
  </si>
  <si>
    <t>604476290</t>
  </si>
  <si>
    <t>https://podminky.urs.cz/item/CS_URS_2026_01/612325416</t>
  </si>
  <si>
    <t>17</t>
  </si>
  <si>
    <t>612331111</t>
  </si>
  <si>
    <t>Cementová omítka hrubá jednovrstvá zatřená vnitřních stěn nanášená ručně</t>
  </si>
  <si>
    <t>813258543</t>
  </si>
  <si>
    <t>https://podminky.urs.cz/item/CS_URS_2026_01/612331111</t>
  </si>
  <si>
    <t>"1.NP - zapravení ostění po vybouraných otvorech pro VZT"5,6*0,65</t>
  </si>
  <si>
    <t>4,7*0,45</t>
  </si>
  <si>
    <t>12,7*0,3</t>
  </si>
  <si>
    <t>18</t>
  </si>
  <si>
    <t>622143003</t>
  </si>
  <si>
    <t>Montáž omítkových plastových nebo pozinkovaných rohových profilů s tkaninou</t>
  </si>
  <si>
    <t>m</t>
  </si>
  <si>
    <t>-1445157059</t>
  </si>
  <si>
    <t>https://podminky.urs.cz/item/CS_URS_2026_01/622143003</t>
  </si>
  <si>
    <t>"1.NP - výpis povrchů stěn S1 - 1.10"10,75</t>
  </si>
  <si>
    <t>"1.NP - výpis povrchů stěn S1 - 1.15/1.18"8,65</t>
  </si>
  <si>
    <t>"1.NP - výpis povrchů stěn S1 - 1.28"30,2</t>
  </si>
  <si>
    <t>"1.NP - výpis povrchů stěn S2 - 1.03"15,5</t>
  </si>
  <si>
    <t>"1.NP - výpis povrchů stěn S2 - 1.04"10,7</t>
  </si>
  <si>
    <t>"1.NP - výpis povrchů stěn S2 - 1.06"7,5</t>
  </si>
  <si>
    <t>"1.NP - výpis povrchů stěn S2 - 1.13"9,75</t>
  </si>
  <si>
    <t>"1.NP - výpis povrchů stěn S2 - 1.14"4,2</t>
  </si>
  <si>
    <t>"1.NP - výpis povrchů stěn S2 - 1.19"7,5</t>
  </si>
  <si>
    <t>"1.NP - výpis povrchů stěn S2 - 1.24"5</t>
  </si>
  <si>
    <t>"1.NP - výpis povrchů stěn S2 - 1.25"5</t>
  </si>
  <si>
    <t>"2.NP - výpis povrchů stěn S1 - 2.14"9,25</t>
  </si>
  <si>
    <t>"2.NP - výpis povrchů stěn S1 - 2.16"30,3</t>
  </si>
  <si>
    <t>"2.NP - výpis povrchů stěn S2 - 2.07"7,1</t>
  </si>
  <si>
    <t>"2.NP - výpis povrchů stěn S2 - 2.08"25</t>
  </si>
  <si>
    <t>"2.NP - výpis povrchů stěn S2 - 2.15"3,25</t>
  </si>
  <si>
    <t>"2.NP - výpis povrchů stěn S2 - 2.17"6</t>
  </si>
  <si>
    <t>"2.NP - výpis povrchů stěn S3 - 2.2.02-2.04,2.06"47,6</t>
  </si>
  <si>
    <t>"2.NP - výpis povrchů stěn S3 - 2.12"1,25</t>
  </si>
  <si>
    <t>19</t>
  </si>
  <si>
    <t>55343021</t>
  </si>
  <si>
    <t>profil rohový Pz s kulatou hlavou pro vnitřní omítky tl 12mm</t>
  </si>
  <si>
    <t>-2135088548</t>
  </si>
  <si>
    <t>244,5*1,05 "Přepočtené koeficientem množství</t>
  </si>
  <si>
    <t>20</t>
  </si>
  <si>
    <t>622143004</t>
  </si>
  <si>
    <t>Montáž omítkových samolepících začišťovacích profilů pro spojení s okenním rámem</t>
  </si>
  <si>
    <t>419545158</t>
  </si>
  <si>
    <t>https://podminky.urs.cz/item/CS_URS_2026_01/622143004</t>
  </si>
  <si>
    <t>"1.NP - výpis povrchů stěn S1 - 1.15/1.18"5,4</t>
  </si>
  <si>
    <t>"1.NP - výpis povrchů stěn S1 - 1.28"7,2</t>
  </si>
  <si>
    <t>"1.NP - výpis povrchů stěn S2 - 1.03"6</t>
  </si>
  <si>
    <t>"1.NP - výpis povrchů stěn S2 - 1.04"4,2</t>
  </si>
  <si>
    <t>"1.NP - výpis povrchů stěn S2 - 1.06"4,2</t>
  </si>
  <si>
    <t>"1.NP - výpis povrchů stěn S2 - 1.19"4,2</t>
  </si>
  <si>
    <t>"2.NP - výpis povrchů stěn S1 - 2.14"6</t>
  </si>
  <si>
    <t>"2.NP - výpis povrchů stěn S1 - 2.16"7,2</t>
  </si>
  <si>
    <t>"2.NP - výpis povrchů stěn S2 - 2.07"4,8</t>
  </si>
  <si>
    <t>"2.NP - výpis povrchů stěn S2 - 2.08"9,6</t>
  </si>
  <si>
    <t>59051516</t>
  </si>
  <si>
    <t>profil začišťovací PVC pro ostění vnitřních omítek</t>
  </si>
  <si>
    <t>785009213</t>
  </si>
  <si>
    <t>69*1,05 "Přepočtené koeficientem množství</t>
  </si>
  <si>
    <t>22</t>
  </si>
  <si>
    <t>631311125</t>
  </si>
  <si>
    <t>Mazanina tl přes 80 do 120 mm z betonu prostého bez zvýšených nároků na prostředí tř. C 20/25</t>
  </si>
  <si>
    <t>-527021135</t>
  </si>
  <si>
    <t>https://podminky.urs.cz/item/CS_URS_2026_01/631311125</t>
  </si>
  <si>
    <t>23</t>
  </si>
  <si>
    <t>632450132</t>
  </si>
  <si>
    <t>Vyrovnávací cementový potěr tl přes 20 do 30 mm ze suchých směsí provedený v ploše</t>
  </si>
  <si>
    <t>1381019292</t>
  </si>
  <si>
    <t>https://podminky.urs.cz/item/CS_URS_2026_01/632450132</t>
  </si>
  <si>
    <t>"1.NP - výpis podlah - P4 "1/0,03</t>
  </si>
  <si>
    <t>24</t>
  </si>
  <si>
    <t>6R01</t>
  </si>
  <si>
    <t>Lokální sanace trhlin formou polopružné membrány</t>
  </si>
  <si>
    <t>1417027858</t>
  </si>
  <si>
    <t>"1.NP - výpis podlah - P4 - 1.15,1.16,1.17,1.18,1.26"36,54</t>
  </si>
  <si>
    <t>"2.NP - výpis podlah - P4 - 2.02-2.04,2.12"102,96</t>
  </si>
  <si>
    <t>25</t>
  </si>
  <si>
    <t>6R02</t>
  </si>
  <si>
    <t>Příprava a lokální rovnání podkladu plastbetonovou vyrovnávkou</t>
  </si>
  <si>
    <t>746879190</t>
  </si>
  <si>
    <t>26</t>
  </si>
  <si>
    <t>6R03</t>
  </si>
  <si>
    <t>Podlahová stěrka PUR hydroizolační tl.5-6mm, strojně hlazený polyuretanbeton s fabiony na stěnách a sloupech v.80mm</t>
  </si>
  <si>
    <t>-1674537730</t>
  </si>
  <si>
    <t>Ostatní konstrukce a práce, bourání</t>
  </si>
  <si>
    <t>27</t>
  </si>
  <si>
    <t>952901111</t>
  </si>
  <si>
    <t>Vyčištění budov bytové a občanské výstavby při výšce podlaží do 4 m</t>
  </si>
  <si>
    <t>-1476785742</t>
  </si>
  <si>
    <t>https://podminky.urs.cz/item/CS_URS_2026_01/952901111</t>
  </si>
  <si>
    <t>"1.NP"140,75+62,</t>
  </si>
  <si>
    <t>"2.NP"180</t>
  </si>
  <si>
    <t>28</t>
  </si>
  <si>
    <t>962031132</t>
  </si>
  <si>
    <t>Bourání příček z cihel pálených na MVC tl do 100 mm</t>
  </si>
  <si>
    <t>-1249098272</t>
  </si>
  <si>
    <t>https://podminky.urs.cz/item/CS_URS_2026_01/962031132</t>
  </si>
  <si>
    <t>"1.NP - bourací práce - 1.15/1.18"3,23*1,8</t>
  </si>
  <si>
    <t>"1.NP - bourací práce - 1.19"3,23*(0,3+0,15)</t>
  </si>
  <si>
    <t>"2.NP - bourací práce - 2.12"3,25*(0,45+0,3)</t>
  </si>
  <si>
    <t>"2.NP - bourací práce - 2.03"3,25*1,3</t>
  </si>
  <si>
    <t>"2.NP - bourací práce - 2.01/2.02"2,05*1,18</t>
  </si>
  <si>
    <t>29</t>
  </si>
  <si>
    <t>962031133</t>
  </si>
  <si>
    <t>Bourání příček z cihel pálených na MVC tl do 150 mm</t>
  </si>
  <si>
    <t>-1122176668</t>
  </si>
  <si>
    <t>https://podminky.urs.cz/item/CS_URS_2026_01/962031133</t>
  </si>
  <si>
    <t>"1.NP - bourací práce - 1.24/1.25"3,23*3,66</t>
  </si>
  <si>
    <t>"1.NP - bourací práce - 1.16,1.17"3,23*(1,62+2,1+1,275)</t>
  </si>
  <si>
    <t>30</t>
  </si>
  <si>
    <t>962032241</t>
  </si>
  <si>
    <t>Bourání zdiva z cihel pálených nebo vápenopískových na MC přes 1 m3</t>
  </si>
  <si>
    <t>575517634</t>
  </si>
  <si>
    <t>https://podminky.urs.cz/item/CS_URS_2026_01/962032241</t>
  </si>
  <si>
    <t>"1.NP - bourací práce - 1.16/1.17"2,5*2,15*0,38</t>
  </si>
  <si>
    <t>"1.NP - bourací práce - 1.15/1.16/1.17"(3,23*(3,65+2,225))*0,25</t>
  </si>
  <si>
    <t>-(2*1,2)*0,25</t>
  </si>
  <si>
    <t>"2.NP - bourací práce - 2.06/2.02"3,85*1,4*0,25</t>
  </si>
  <si>
    <t>"1.NP - pro VZT - 1.24"2,8*1,8*0,3</t>
  </si>
  <si>
    <t>31</t>
  </si>
  <si>
    <t>963051113</t>
  </si>
  <si>
    <t>Bourání ŽB stropů deskových tl přes 80 mm</t>
  </si>
  <si>
    <t>709506887</t>
  </si>
  <si>
    <t>https://podminky.urs.cz/item/CS_URS_2026_01/963051113</t>
  </si>
  <si>
    <t>"1.NP - bourací práce - 1.16/1.17"(3,65*2,475)*0,2</t>
  </si>
  <si>
    <t>32</t>
  </si>
  <si>
    <t>965042221</t>
  </si>
  <si>
    <t>Bourání podkladů pod dlažby nebo mazanin betonových nebo z litého asfaltu tl přes 100 mm pl do 1 m2</t>
  </si>
  <si>
    <t>-685501804</t>
  </si>
  <si>
    <t>https://podminky.urs.cz/item/CS_URS_2026_01/965042221</t>
  </si>
  <si>
    <t>"1.NP - bourací práce - a - výměna litinové stupačky kanalizace"7*(0,8*0,8*0,2)</t>
  </si>
  <si>
    <t>33</t>
  </si>
  <si>
    <t>965042241</t>
  </si>
  <si>
    <t>Bourání podkladů pod dlažby nebo mazanin betonových nebo z litého asfaltu tl přes 100 mm pl přes 4 m2</t>
  </si>
  <si>
    <t>958508790</t>
  </si>
  <si>
    <t>https://podminky.urs.cz/item/CS_URS_2026_01/965042241</t>
  </si>
  <si>
    <t>"1.NP - výpis podlah - P4 "3</t>
  </si>
  <si>
    <t>34</t>
  </si>
  <si>
    <t>965049112</t>
  </si>
  <si>
    <t>Příplatek k bourání betonových mazanin za bourání mazanin se svařovanou sítí tl přes 100 mm</t>
  </si>
  <si>
    <t>-1999384974</t>
  </si>
  <si>
    <t>https://podminky.urs.cz/item/CS_URS_2026_01/965049112</t>
  </si>
  <si>
    <t>35</t>
  </si>
  <si>
    <t>968072455</t>
  </si>
  <si>
    <t>Vybourání kovových dveřních zárubní pl do 2 m2</t>
  </si>
  <si>
    <t>-179897975</t>
  </si>
  <si>
    <t>https://podminky.urs.cz/item/CS_URS_2026_01/968072455</t>
  </si>
  <si>
    <t>"1.NP - bourací práce - 1.16/1.17"2*1,2</t>
  </si>
  <si>
    <t>"1.NP - bourací práce - 1.18/1.06"1,8</t>
  </si>
  <si>
    <t>36</t>
  </si>
  <si>
    <t>968082016</t>
  </si>
  <si>
    <t>Vybourání plastových rámů oken včetně křídel plochy přes 1 do 2 m2</t>
  </si>
  <si>
    <t>795300366</t>
  </si>
  <si>
    <t>https://podminky.urs.cz/item/CS_URS_2026_01/968082016</t>
  </si>
  <si>
    <t>"2.NP - bourací práce - 2.01/2.02"2*(1,18*1,2)</t>
  </si>
  <si>
    <t>37</t>
  </si>
  <si>
    <t>968082017</t>
  </si>
  <si>
    <t>Vybourání plastových rámů oken včetně křídel plochy přes 2 do 4 m2</t>
  </si>
  <si>
    <t>1881009865</t>
  </si>
  <si>
    <t>https://podminky.urs.cz/item/CS_URS_2026_01/968082017</t>
  </si>
  <si>
    <t>"2.NP - bourací práce - 2.01"2,4*1,2</t>
  </si>
  <si>
    <t>38</t>
  </si>
  <si>
    <t>968082022</t>
  </si>
  <si>
    <t>Vybourání plastových zárubní dveří plochy do 4 m2</t>
  </si>
  <si>
    <t>1456934805</t>
  </si>
  <si>
    <t>https://podminky.urs.cz/item/CS_URS_2026_01/968082022</t>
  </si>
  <si>
    <t>"1.NP - výpis truhlářských prvků - T2"1,15*2,1</t>
  </si>
  <si>
    <t>"2.NP - bourací práce - 2.01*2.03"2,1*0,9</t>
  </si>
  <si>
    <t>39</t>
  </si>
  <si>
    <t>971033521</t>
  </si>
  <si>
    <t>Vybourání otvorů ve zdivu cihelném pl do 1 m2 na MVC nebo MV tl do 100 mm</t>
  </si>
  <si>
    <t>-1229034763</t>
  </si>
  <si>
    <t>https://podminky.urs.cz/item/CS_URS_2026_01/971033521</t>
  </si>
  <si>
    <t>"2.NP - bourací práce - 2.12"1,5*0,6</t>
  </si>
  <si>
    <t>"2.NP - bourací práce - 2.04"2*(1,5*0,6)</t>
  </si>
  <si>
    <t>40</t>
  </si>
  <si>
    <t>971033541</t>
  </si>
  <si>
    <t>Vybourání otvorů ve zdivu cihelném pl do 1 m2 na MVC nebo MV tl do 300 mm</t>
  </si>
  <si>
    <t>1334950333</t>
  </si>
  <si>
    <t>https://podminky.urs.cz/item/CS_URS_2026_01/971033541</t>
  </si>
  <si>
    <t>"1.NP - pro VZT - 1.22/1.25"1,15*0,6*0,3</t>
  </si>
  <si>
    <t>41</t>
  </si>
  <si>
    <t>971033621</t>
  </si>
  <si>
    <t>Vybourání otvorů ve zdivu cihelném pl do 4 m2 na MVC nebo MV tl do 100 mm</t>
  </si>
  <si>
    <t>-1597359441</t>
  </si>
  <si>
    <t>https://podminky.urs.cz/item/CS_URS_2026_01/971033621</t>
  </si>
  <si>
    <t>"1.NP - bourací práce - 1.08"3,2*0,6</t>
  </si>
  <si>
    <t>42</t>
  </si>
  <si>
    <t>971033651</t>
  </si>
  <si>
    <t>Vybourání otvorů ve zdivu cihelném pl do 4 m2 na MVC nebo MV tl do 600 mm</t>
  </si>
  <si>
    <t>-71170222</t>
  </si>
  <si>
    <t>https://podminky.urs.cz/item/CS_URS_2026_01/971033651</t>
  </si>
  <si>
    <t>"1.NP - pro VZT - 1.25"1,25*1,1*0,45</t>
  </si>
  <si>
    <t>43</t>
  </si>
  <si>
    <t>971033681</t>
  </si>
  <si>
    <t>Vybourání otvorů ve zdivu cihelném pl do 4 m2 na MVC nebo MV tl do 900 mm</t>
  </si>
  <si>
    <t>-299905014</t>
  </si>
  <si>
    <t>https://podminky.urs.cz/item/CS_URS_2026_01/971033681</t>
  </si>
  <si>
    <t>"1.NP - pro VZT - 1.22"1,4*1,4*0,65</t>
  </si>
  <si>
    <t>44</t>
  </si>
  <si>
    <t>977151131</t>
  </si>
  <si>
    <t>Jádrové vrty diamantovými korunkami do stavebních materiálů D přes 350 do 400 mm</t>
  </si>
  <si>
    <t>-738926215</t>
  </si>
  <si>
    <t>https://podminky.urs.cz/item/CS_URS_2026_01/977151131</t>
  </si>
  <si>
    <t>"příprava pro VZT - 2.NP - 2.03/2.04"0,1</t>
  </si>
  <si>
    <t>45</t>
  </si>
  <si>
    <t>977151133</t>
  </si>
  <si>
    <t>Jádrové vrty diamantovými korunkami do stavebních materiálů D přes 450 do 500 mm</t>
  </si>
  <si>
    <t>-2141041030</t>
  </si>
  <si>
    <t>https://podminky.urs.cz/item/CS_URS_2026_01/977151133</t>
  </si>
  <si>
    <t>"příprava pro VZT - 2.NP - 2.01/2.03"0,125</t>
  </si>
  <si>
    <t>46</t>
  </si>
  <si>
    <t>977151135</t>
  </si>
  <si>
    <t>Jádrové vrty diamantovými korunkami do stavebních materiálů D přes 550 do 600 mm</t>
  </si>
  <si>
    <t>-1140304475</t>
  </si>
  <si>
    <t>https://podminky.urs.cz/item/CS_URS_2026_01/977151135</t>
  </si>
  <si>
    <t>"příprava pro VZT - 2.NP - 2.01/2.03"0,125*3</t>
  </si>
  <si>
    <t>47</t>
  </si>
  <si>
    <t>977312114</t>
  </si>
  <si>
    <t>Řezání stávajících betonových mazanin vyztužených hl do 200 mm</t>
  </si>
  <si>
    <t>998227605</t>
  </si>
  <si>
    <t>https://podminky.urs.cz/item/CS_URS_2026_01/977312114</t>
  </si>
  <si>
    <t>"1.NP - bourací práce - a - výměna litinové stupačky kanalizace"17,6</t>
  </si>
  <si>
    <t>48</t>
  </si>
  <si>
    <t>9R01</t>
  </si>
  <si>
    <t>Zakrytí podlah OSB deskami</t>
  </si>
  <si>
    <t>704544420</t>
  </si>
  <si>
    <t>"1.NP - výpis podlah - P1 - 1.01,1.02,1.04,1.08,1.10,1.28"76,27</t>
  </si>
  <si>
    <t>"2.NP - výpis podlah - 2.01"183,19</t>
  </si>
  <si>
    <t>"2.NP - výpis podlah - 2.15 - P1"8,27</t>
  </si>
  <si>
    <t>49</t>
  </si>
  <si>
    <t>9R02</t>
  </si>
  <si>
    <t>Zakrytí podlah OSB deskami - schodiště</t>
  </si>
  <si>
    <t>kpt</t>
  </si>
  <si>
    <t>-719489054</t>
  </si>
  <si>
    <t>"1.NP - výpis podlah - 1.31"1</t>
  </si>
  <si>
    <t>".NP - výpis podlah - 2.17"1</t>
  </si>
  <si>
    <t>997</t>
  </si>
  <si>
    <t>Přesun sutě</t>
  </si>
  <si>
    <t>50</t>
  </si>
  <si>
    <t>997013211</t>
  </si>
  <si>
    <t>Vnitrostaveništní doprava suti a vybouraných hmot pro budovy v do 6 m ručně</t>
  </si>
  <si>
    <t>-511710269</t>
  </si>
  <si>
    <t>https://podminky.urs.cz/item/CS_URS_2026_01/997013211</t>
  </si>
  <si>
    <t>51</t>
  </si>
  <si>
    <t>997013501</t>
  </si>
  <si>
    <t>Odvoz suti a vybouraných hmot na skládku nebo meziskládku do 1 km se složením</t>
  </si>
  <si>
    <t>-1236167219</t>
  </si>
  <si>
    <t>https://podminky.urs.cz/item/CS_URS_2026_01/997013501</t>
  </si>
  <si>
    <t>52</t>
  </si>
  <si>
    <t>997013509</t>
  </si>
  <si>
    <t>Příplatek k odvozu suti a vybouraných hmot na skládku ZKD 1 km přes 1 km</t>
  </si>
  <si>
    <t>1563277632</t>
  </si>
  <si>
    <t>https://podminky.urs.cz/item/CS_URS_2026_01/997013509</t>
  </si>
  <si>
    <t>56,438*4</t>
  </si>
  <si>
    <t>53</t>
  </si>
  <si>
    <t>997013635</t>
  </si>
  <si>
    <t>Poplatek za uložení na skládce (skládkovné) komunálního odpadu kód odpadu 20 03 01</t>
  </si>
  <si>
    <t>-781322974</t>
  </si>
  <si>
    <t>https://podminky.urs.cz/item/CS_URS_2026_01/997013635</t>
  </si>
  <si>
    <t>54</t>
  </si>
  <si>
    <t>997013811</t>
  </si>
  <si>
    <t>Poplatek za uložení na skládce (skládkovné) stavebního odpadu dřevěného kód odpadu 17 02 01</t>
  </si>
  <si>
    <t>1772459538</t>
  </si>
  <si>
    <t>https://podminky.urs.cz/item/CS_URS_2026_01/997013811</t>
  </si>
  <si>
    <t>55</t>
  </si>
  <si>
    <t>997013813</t>
  </si>
  <si>
    <t>Poplatek za uložení na skládce (skládkovné) stavebního odpadu z plastických hmot kód odpadu 17 02 03</t>
  </si>
  <si>
    <t>-45713231</t>
  </si>
  <si>
    <t>https://podminky.urs.cz/item/CS_URS_2026_01/997013813</t>
  </si>
  <si>
    <t>56</t>
  </si>
  <si>
    <t>997013869</t>
  </si>
  <si>
    <t>Poplatek za uložení stavebního odpadu na recyklační skládce (skládkovné) ze směsí betonu, cihel a keramických výrobků kód odpadu 17 01 07</t>
  </si>
  <si>
    <t>-210340901</t>
  </si>
  <si>
    <t>https://podminky.urs.cz/item/CS_URS_2026_01/997013869</t>
  </si>
  <si>
    <t>998</t>
  </si>
  <si>
    <t>Přesun hmot</t>
  </si>
  <si>
    <t>57</t>
  </si>
  <si>
    <t>998018001</t>
  </si>
  <si>
    <t>Přesun hmot ruční pro budovy v do 6 m</t>
  </si>
  <si>
    <t>-820258511</t>
  </si>
  <si>
    <t>https://podminky.urs.cz/item/CS_URS_2026_01/998018001</t>
  </si>
  <si>
    <t>PSV</t>
  </si>
  <si>
    <t>Práce a dodávky PSV</t>
  </si>
  <si>
    <t>711</t>
  </si>
  <si>
    <t>Izolace proti vodě, vlhkosti a plynům</t>
  </si>
  <si>
    <t>58</t>
  </si>
  <si>
    <t>711111001</t>
  </si>
  <si>
    <t>Provedení izolace proti zemní vlhkosti vodorovné za studena nátěrem penetračním</t>
  </si>
  <si>
    <t>-1928603004</t>
  </si>
  <si>
    <t>https://podminky.urs.cz/item/CS_URS_2026_01/711111001</t>
  </si>
  <si>
    <t>"1.NP - bourací práce - a - výměna litinové stupačky kanalizace"7*(0,8*0,8)</t>
  </si>
  <si>
    <t>59</t>
  </si>
  <si>
    <t>11163150</t>
  </si>
  <si>
    <t>lak penetrační asfaltový</t>
  </si>
  <si>
    <t>-798439413</t>
  </si>
  <si>
    <t>4,48*0,00033 "Přepočtené koeficientem množství</t>
  </si>
  <si>
    <t>60</t>
  </si>
  <si>
    <t>711141559</t>
  </si>
  <si>
    <t>Provedení izolace proti zemní vlhkosti pásy přitavením vodorovné NAIP</t>
  </si>
  <si>
    <t>-256122179</t>
  </si>
  <si>
    <t>https://podminky.urs.cz/item/CS_URS_2026_01/711141559</t>
  </si>
  <si>
    <t>61</t>
  </si>
  <si>
    <t>62836110</t>
  </si>
  <si>
    <t>pás asfaltový natavitelný oxidovaný tl 4,0mm s vložkou z hliníkové fólie / hliníkové fólie s textilií, se spalitelnou PE folií nebo jemnozrnným minerálním posypem</t>
  </si>
  <si>
    <t>2015282853</t>
  </si>
  <si>
    <t>4,48*1,1655 "Přepočtené koeficientem množství</t>
  </si>
  <si>
    <t>62</t>
  </si>
  <si>
    <t>998711101</t>
  </si>
  <si>
    <t>Přesun hmot tonážní pro izolace proti vodě, vlhkosti a plynům v objektech v do 6 m</t>
  </si>
  <si>
    <t>-1916872855</t>
  </si>
  <si>
    <t>https://podminky.urs.cz/item/CS_URS_2026_01/998711101</t>
  </si>
  <si>
    <t>763</t>
  </si>
  <si>
    <t>Konstrukce suché výstavby</t>
  </si>
  <si>
    <t>63</t>
  </si>
  <si>
    <t>763111437</t>
  </si>
  <si>
    <t>SDK příčka tl 150 mm profil CW+UW 100 desky 2xH2 12,5 s izolací EI 60 Rw do 56 dB</t>
  </si>
  <si>
    <t>1072090260</t>
  </si>
  <si>
    <t>https://podminky.urs.cz/item/CS_URS_2026_01/763111437</t>
  </si>
  <si>
    <t>"1.NP - 1.13/1.24-1.25"3,23*7,4-1,8</t>
  </si>
  <si>
    <t>64</t>
  </si>
  <si>
    <t>763111722</t>
  </si>
  <si>
    <t>SDK příčka pozinkovaný úhelník k ochraně rohů</t>
  </si>
  <si>
    <t>2028730470</t>
  </si>
  <si>
    <t>https://podminky.urs.cz/item/CS_URS_2026_01/763111722</t>
  </si>
  <si>
    <t>"1.NP - 1.03,1.19,1.26"3*3,23</t>
  </si>
  <si>
    <t>65</t>
  </si>
  <si>
    <t>763121466R</t>
  </si>
  <si>
    <t>SDK stěna předsazená tl 100 mm profil CW+UW 75 desky 2xDFH2 12,5 bez izolace</t>
  </si>
  <si>
    <t>347165924</t>
  </si>
  <si>
    <t>P</t>
  </si>
  <si>
    <t>Poznámka k položce:_x000d_
vč.rožků</t>
  </si>
  <si>
    <t>"1.NP - 1.13"2*(2,8*1,8)</t>
  </si>
  <si>
    <t>"1.NP - 1.03,1.19,1.26"3*(3,23*(0,3+0,3))</t>
  </si>
  <si>
    <t>"2.NP - 2.02/2.03"3,25*3,65</t>
  </si>
  <si>
    <t>66</t>
  </si>
  <si>
    <t>763135102</t>
  </si>
  <si>
    <t>Montáž SDK kazetového podhledu z kazet 600x600 mm na zavěšenou polozapuštěnou nosnou konstrukci</t>
  </si>
  <si>
    <t>798953511</t>
  </si>
  <si>
    <t>https://podminky.urs.cz/item/CS_URS_2026_01/763135102</t>
  </si>
  <si>
    <t>"1.NP - legenda místností - strop - 1.01,1.02,1.10,1.28"62,31</t>
  </si>
  <si>
    <t>67</t>
  </si>
  <si>
    <t>5903057R</t>
  </si>
  <si>
    <t>podhled kazetový, polozapuštěný rastr tl 10mm 600x600mm</t>
  </si>
  <si>
    <t>1205981058</t>
  </si>
  <si>
    <t>62,31*1,05 "Přepočtené koeficientem množství</t>
  </si>
  <si>
    <t>68</t>
  </si>
  <si>
    <t>763181311</t>
  </si>
  <si>
    <t>Montáž jednokřídlové kovové zárubně SDK příčka</t>
  </si>
  <si>
    <t>-1153821335</t>
  </si>
  <si>
    <t>https://podminky.urs.cz/item/CS_URS_2026_01/763181311</t>
  </si>
  <si>
    <t>"1.NP - výpis truhlářských prvků - T1"1</t>
  </si>
  <si>
    <t>69</t>
  </si>
  <si>
    <t>55331596</t>
  </si>
  <si>
    <t>zárubeň jednokřídlá ocelová pro sádrokartonové příčky tl stěny 110-150mm rozměru 900/1970, 2100mm</t>
  </si>
  <si>
    <t>1378351906</t>
  </si>
  <si>
    <t>70</t>
  </si>
  <si>
    <t>763181411</t>
  </si>
  <si>
    <t>Ztužující výplň otvoru pro dveře pro příčky do 2,75 m zátěž křídla do 25 kg</t>
  </si>
  <si>
    <t>-409065742</t>
  </si>
  <si>
    <t>https://podminky.urs.cz/item/CS_URS_2026_01/763181411</t>
  </si>
  <si>
    <t>"1.NP - 1.13/1.24-1.25"1</t>
  </si>
  <si>
    <t>71</t>
  </si>
  <si>
    <t>763R01</t>
  </si>
  <si>
    <t>M+D větrací mřížky 300/300 plast do SDK</t>
  </si>
  <si>
    <t>1850256446</t>
  </si>
  <si>
    <t>"1.NP - výpis truhlářských prvků - T5"4</t>
  </si>
  <si>
    <t>72</t>
  </si>
  <si>
    <t>763R02</t>
  </si>
  <si>
    <t xml:space="preserve">M+D SDK kastlu </t>
  </si>
  <si>
    <t>-215453460</t>
  </si>
  <si>
    <t>"2.NP - 2.01"(7,45+1,6)*1,2</t>
  </si>
  <si>
    <t>73</t>
  </si>
  <si>
    <t>763R03</t>
  </si>
  <si>
    <t>M+D SDK zákrytu digestoře</t>
  </si>
  <si>
    <t>-1116036528</t>
  </si>
  <si>
    <t>"2.NP - 2.02"18,6*0,75</t>
  </si>
  <si>
    <t>74</t>
  </si>
  <si>
    <t>763R04</t>
  </si>
  <si>
    <t xml:space="preserve">M+D SDK zástěny </t>
  </si>
  <si>
    <t>-1197346604</t>
  </si>
  <si>
    <t>"2.NP - 2.02"4,7*1,1</t>
  </si>
  <si>
    <t>75</t>
  </si>
  <si>
    <t>998763301</t>
  </si>
  <si>
    <t>Přesun hmot tonážní pro sádrokartonové konstrukce v objektech v do 6 m</t>
  </si>
  <si>
    <t>1308375303</t>
  </si>
  <si>
    <t>https://podminky.urs.cz/item/CS_URS_2026_01/998763301</t>
  </si>
  <si>
    <t>764</t>
  </si>
  <si>
    <t>Konstrukce klempířské</t>
  </si>
  <si>
    <t>76</t>
  </si>
  <si>
    <t>764011401</t>
  </si>
  <si>
    <t>Podkladní plech z PZ plechu pro hřebeny, nároží, úžlabí nebo okapové hrany tl 0,55 mm rš 150 mm</t>
  </si>
  <si>
    <t>819886020</t>
  </si>
  <si>
    <t>https://podminky.urs.cz/item/CS_URS_2026_01/764011401</t>
  </si>
  <si>
    <t>77</t>
  </si>
  <si>
    <t>764R01</t>
  </si>
  <si>
    <t>Nové lemování prostupů VZT 1200/1200 z plechu na fasádě pomocí olištování RŠ330</t>
  </si>
  <si>
    <t>-1086258261</t>
  </si>
  <si>
    <t>"1.NP - výpis klempířských prvků - K1"15</t>
  </si>
  <si>
    <t>78</t>
  </si>
  <si>
    <t>764R02</t>
  </si>
  <si>
    <t>Oplechování místo fasády montážního otvoru VZT 1800/1800 na fasádě pomocí falcovaného plechu</t>
  </si>
  <si>
    <t>-193802288</t>
  </si>
  <si>
    <t>"1.NP - výpis klempířských prvků - K2"1,8*1,8</t>
  </si>
  <si>
    <t>766</t>
  </si>
  <si>
    <t>Konstrukce truhlářské</t>
  </si>
  <si>
    <t>79</t>
  </si>
  <si>
    <t>766411811</t>
  </si>
  <si>
    <t>Demontáž truhlářského obložení stěn z panelů plochy do 1,5 m2</t>
  </si>
  <si>
    <t>771772249</t>
  </si>
  <si>
    <t>https://podminky.urs.cz/item/CS_URS_2026_01/766411811</t>
  </si>
  <si>
    <t>"1.NP - bourací práce - 1.25"13,07*1,2</t>
  </si>
  <si>
    <t>80</t>
  </si>
  <si>
    <t>766660002</t>
  </si>
  <si>
    <t>Montáž dveřních křídel otvíravých jednokřídlových š přes 0,8 m do ocelové zárubně</t>
  </si>
  <si>
    <t>-1878910002</t>
  </si>
  <si>
    <t>https://podminky.urs.cz/item/CS_URS_2026_01/766660002</t>
  </si>
  <si>
    <t>81</t>
  </si>
  <si>
    <t>61162087</t>
  </si>
  <si>
    <t>dveře jednokřídlé dřevotřískové povrch laminátový plné 900x1970-2100mm</t>
  </si>
  <si>
    <t>414412053</t>
  </si>
  <si>
    <t>82</t>
  </si>
  <si>
    <t>766660431</t>
  </si>
  <si>
    <t>Montáž vchodových dveří jednokřídlových s pevnými bočními díly do zdiva</t>
  </si>
  <si>
    <t>-1217332272</t>
  </si>
  <si>
    <t>https://podminky.urs.cz/item/CS_URS_2026_01/766660431</t>
  </si>
  <si>
    <t>"1.NP - výpis truhlářských prvků - T2"1</t>
  </si>
  <si>
    <t>83</t>
  </si>
  <si>
    <t>766R01</t>
  </si>
  <si>
    <t>vnitřní dveře plastové, bílé, rám 1150*2100mm, křídlo plné,otvíravé,hladké P 900*2000mm</t>
  </si>
  <si>
    <t>134471241</t>
  </si>
  <si>
    <t>Poznámka k položce:_x000d_
kování - klika/klika_x000d_
zámek FAB</t>
  </si>
  <si>
    <t>84</t>
  </si>
  <si>
    <t>766R02</t>
  </si>
  <si>
    <t>Úprava pultu výdeje jídla</t>
  </si>
  <si>
    <t>1282493273</t>
  </si>
  <si>
    <t>Poznámka k položce:_x000d_
zkrácení desky š.400mm o délku 1200mm se zapravením</t>
  </si>
  <si>
    <t>85</t>
  </si>
  <si>
    <t>998766101</t>
  </si>
  <si>
    <t>Přesun hmot tonážní pro kce truhlářské v objektech v do 6 m</t>
  </si>
  <si>
    <t>-1542538282</t>
  </si>
  <si>
    <t>https://podminky.urs.cz/item/CS_URS_2026_01/998766101</t>
  </si>
  <si>
    <t>767</t>
  </si>
  <si>
    <t>Konstrukce zámečnické</t>
  </si>
  <si>
    <t>86</t>
  </si>
  <si>
    <t>767581802</t>
  </si>
  <si>
    <t>Demontáž podhledu lamel</t>
  </si>
  <si>
    <t>454812211</t>
  </si>
  <si>
    <t>https://podminky.urs.cz/item/CS_URS_2026_01/767581802</t>
  </si>
  <si>
    <t>"1.NP bourací práce - 1.01,1.02,1.10,1.28"62,31</t>
  </si>
  <si>
    <t>87</t>
  </si>
  <si>
    <t>767582800</t>
  </si>
  <si>
    <t>Demontáž roštu podhledu</t>
  </si>
  <si>
    <t>2071667592</t>
  </si>
  <si>
    <t>https://podminky.urs.cz/item/CS_URS_2026_01/767582800</t>
  </si>
  <si>
    <t>88</t>
  </si>
  <si>
    <t>767995113</t>
  </si>
  <si>
    <t>Montáž atypických zámečnických konstrukcí hmotnosti přes 10 do 20 kg</t>
  </si>
  <si>
    <t>kg</t>
  </si>
  <si>
    <t>2039679633</t>
  </si>
  <si>
    <t>https://podminky.urs.cz/item/CS_URS_2026_01/767995113</t>
  </si>
  <si>
    <t>"překlady VZT"6*20,624</t>
  </si>
  <si>
    <t>89</t>
  </si>
  <si>
    <t>13010440</t>
  </si>
  <si>
    <t>úhelník ocelový rovnostranný jakost S235JR (11 375) 100x100x8mm</t>
  </si>
  <si>
    <t>-304392716</t>
  </si>
  <si>
    <t>123,744/1000</t>
  </si>
  <si>
    <t>90</t>
  </si>
  <si>
    <t>998767101</t>
  </si>
  <si>
    <t>Přesun hmot tonážní pro zámečnické konstrukce v objektech v do 6 m</t>
  </si>
  <si>
    <t>362141565</t>
  </si>
  <si>
    <t>https://podminky.urs.cz/item/CS_URS_2026_01/998767101</t>
  </si>
  <si>
    <t>771</t>
  </si>
  <si>
    <t>Podlahy z dlaždic</t>
  </si>
  <si>
    <t>91</t>
  </si>
  <si>
    <t>771553810</t>
  </si>
  <si>
    <t>Demontáž podlah z dlaždic teracových hutných lepených</t>
  </si>
  <si>
    <t>-354069500</t>
  </si>
  <si>
    <t>https://podminky.urs.cz/item/CS_URS_2026_01/771553810</t>
  </si>
  <si>
    <t>"1.NP - výpis podlah - P1 - lokální oprava"0,76</t>
  </si>
  <si>
    <t>"2.NP - výpis podlah - 2.15 - P1 - lokální oprava"8,27/100</t>
  </si>
  <si>
    <t>92</t>
  </si>
  <si>
    <t>771554113</t>
  </si>
  <si>
    <t>Montáž podlah z dlaždic teracových lepených flexibilním lepidlem přes 9 do 12 ks/m2</t>
  </si>
  <si>
    <t>-1260549963</t>
  </si>
  <si>
    <t>https://podminky.urs.cz/item/CS_URS_2026_01/771554113</t>
  </si>
  <si>
    <t>93</t>
  </si>
  <si>
    <t>59247001</t>
  </si>
  <si>
    <t>dlaždice teracová 300x300x30mm</t>
  </si>
  <si>
    <t>879716783</t>
  </si>
  <si>
    <t>0,843*1,1 "Přepočtené koeficientem množství</t>
  </si>
  <si>
    <t>94</t>
  </si>
  <si>
    <t>771554906</t>
  </si>
  <si>
    <t>Oprava spárování podlah z dlaždic teracových přes 9 do 15 ks/m2</t>
  </si>
  <si>
    <t>-880898162</t>
  </si>
  <si>
    <t>https://podminky.urs.cz/item/CS_URS_2026_01/771554906</t>
  </si>
  <si>
    <t>95</t>
  </si>
  <si>
    <t>771573810</t>
  </si>
  <si>
    <t>Demontáž podlah z dlaždic keramických lepených</t>
  </si>
  <si>
    <t>-345891603</t>
  </si>
  <si>
    <t>https://podminky.urs.cz/item/CS_URS_2026_01/771573810</t>
  </si>
  <si>
    <t>96</t>
  </si>
  <si>
    <t>998771101</t>
  </si>
  <si>
    <t>Přesun hmot tonážní pro podlahy z dlaždic v objektech v do 6 m</t>
  </si>
  <si>
    <t>1719195374</t>
  </si>
  <si>
    <t>https://podminky.urs.cz/item/CS_URS_2026_01/998771101</t>
  </si>
  <si>
    <t>776</t>
  </si>
  <si>
    <t>Podlahy povlakové</t>
  </si>
  <si>
    <t>97</t>
  </si>
  <si>
    <t>776111117</t>
  </si>
  <si>
    <t>Broušení stávajícího podkladu povlakových podlah diamantovým kotoučem</t>
  </si>
  <si>
    <t>2013287454</t>
  </si>
  <si>
    <t>https://podminky.urs.cz/item/CS_URS_2026_01/776111117</t>
  </si>
  <si>
    <t>"1.NP - výpis podlah - P2 - 1.03,1.06,1.14,1.19"45,11</t>
  </si>
  <si>
    <t>"2.NP - výpis podlah - P2 - 2.07-2.09,2.14,2.16"55,18</t>
  </si>
  <si>
    <t>98</t>
  </si>
  <si>
    <t>776111311</t>
  </si>
  <si>
    <t>Vysátí podkladu povlakových podlah</t>
  </si>
  <si>
    <t>-1362472960</t>
  </si>
  <si>
    <t>https://podminky.urs.cz/item/CS_URS_2026_01/776111311</t>
  </si>
  <si>
    <t>99</t>
  </si>
  <si>
    <t>776121321</t>
  </si>
  <si>
    <t>Neředěná penetrace savého podkladu povlakových podlah</t>
  </si>
  <si>
    <t>496630945</t>
  </si>
  <si>
    <t>https://podminky.urs.cz/item/CS_URS_2026_01/776121321</t>
  </si>
  <si>
    <t>100</t>
  </si>
  <si>
    <t>776141112</t>
  </si>
  <si>
    <t>Vyrovnání podkladu povlakových podlah stěrkou pevnosti 20 MPa tl přes 3 do 5 mm</t>
  </si>
  <si>
    <t>-1273595429</t>
  </si>
  <si>
    <t>https://podminky.urs.cz/item/CS_URS_2026_01/776141112</t>
  </si>
  <si>
    <t>101</t>
  </si>
  <si>
    <t>776201811</t>
  </si>
  <si>
    <t>Demontáž lepených povlakových podlah bez podložky ručně</t>
  </si>
  <si>
    <t>1784258330</t>
  </si>
  <si>
    <t>https://podminky.urs.cz/item/CS_URS_2026_01/776201811</t>
  </si>
  <si>
    <t>102</t>
  </si>
  <si>
    <t>776221111</t>
  </si>
  <si>
    <t>Lepení pásů z PVC standardním lepidlem</t>
  </si>
  <si>
    <t>1376729819</t>
  </si>
  <si>
    <t>https://podminky.urs.cz/item/CS_URS_2026_01/776221111</t>
  </si>
  <si>
    <t>103</t>
  </si>
  <si>
    <t>28411141</t>
  </si>
  <si>
    <t xml:space="preserve">PVC vinyl homogenní protiskluzná se vsypem a výztuž. vrstvou tl 2.00mm nášlapná vrstva 2.00mm, hořlavost Bfl-s1, třída zátěže 34/43, útlum 7dB, bodová zátěž  ≤ 0.10mm, protiskluznost R10</t>
  </si>
  <si>
    <t>-1831315755</t>
  </si>
  <si>
    <t>100,29*1,1 "Přepočtené koeficientem množství</t>
  </si>
  <si>
    <t>104</t>
  </si>
  <si>
    <t>776410811</t>
  </si>
  <si>
    <t>Odstranění soklíků a lišt pryžových nebo plastových</t>
  </si>
  <si>
    <t>733519590</t>
  </si>
  <si>
    <t>https://podminky.urs.cz/item/CS_URS_2026_01/776410811</t>
  </si>
  <si>
    <t>"1.NP - výpis podlah - P2 - 1.03,1.06,1.14,1.19"54,05</t>
  </si>
  <si>
    <t>"2.NP - výpis podlah - P2 - 2.07-2.09,2.14,2.16"68,45</t>
  </si>
  <si>
    <t>105</t>
  </si>
  <si>
    <t>77642111R</t>
  </si>
  <si>
    <t>PVC vytažené na sokl v.80mm přes fabionovou podložku včetně ukončovací lišty</t>
  </si>
  <si>
    <t>248565116</t>
  </si>
  <si>
    <t>106</t>
  </si>
  <si>
    <t>998776101</t>
  </si>
  <si>
    <t>Přesun hmot tonážní pro podlahy povlakové v objektech v do 6 m</t>
  </si>
  <si>
    <t>71505124</t>
  </si>
  <si>
    <t>https://podminky.urs.cz/item/CS_URS_2026_01/998776101</t>
  </si>
  <si>
    <t>781</t>
  </si>
  <si>
    <t>Dokončovací práce - obklady</t>
  </si>
  <si>
    <t>107</t>
  </si>
  <si>
    <t>781121011</t>
  </si>
  <si>
    <t>Nátěr penetrační na stěnu</t>
  </si>
  <si>
    <t>405987161</t>
  </si>
  <si>
    <t>https://podminky.urs.cz/item/CS_URS_2026_01/781121011</t>
  </si>
  <si>
    <t>"1.NP - 1.08"1,6*6,28</t>
  </si>
  <si>
    <t>"1.NP - 1.26"2*14,8</t>
  </si>
  <si>
    <t>"2.NP - 2.12"1,6*5,9</t>
  </si>
  <si>
    <t>"2.NP - 2.14"2*2,32</t>
  </si>
  <si>
    <t>"2.NP - 2.02-2.04"2*42,74-(3,6*1,175)</t>
  </si>
  <si>
    <t>3,6*0,125+(4*1,175*0,125)</t>
  </si>
  <si>
    <t>"sloupy"4,32*2</t>
  </si>
  <si>
    <t>"2.NP - 2.06"2*8,5+3,6*0,825</t>
  </si>
  <si>
    <t>3,6*0,125+(2*1,175*0,125)</t>
  </si>
  <si>
    <t>108</t>
  </si>
  <si>
    <t>781151031</t>
  </si>
  <si>
    <t>Celoplošné vyrovnání podkladu stěrkou tl 3 mm</t>
  </si>
  <si>
    <t>-507652719</t>
  </si>
  <si>
    <t>https://podminky.urs.cz/item/CS_URS_2026_01/781151031</t>
  </si>
  <si>
    <t>109</t>
  </si>
  <si>
    <t>781472216</t>
  </si>
  <si>
    <t>Montáž obkladů keramických hladkých lepených cementovým flexibilním lepidlem přes 9 do 12 ks/m2</t>
  </si>
  <si>
    <t>-1400001470</t>
  </si>
  <si>
    <t>https://podminky.urs.cz/item/CS_URS_2026_01/781472216</t>
  </si>
  <si>
    <t>110</t>
  </si>
  <si>
    <t>59761790</t>
  </si>
  <si>
    <t>obklad keramický nemrazuvzdorný povrch hladký/lesklý tl do 10mm přes 9 do 12ks/m2</t>
  </si>
  <si>
    <t>713206567</t>
  </si>
  <si>
    <t>165,37*1,1 'Přepočtené koeficientem množství</t>
  </si>
  <si>
    <t>111</t>
  </si>
  <si>
    <t>781473810</t>
  </si>
  <si>
    <t>Demontáž obkladů z obkladaček keramických lepených</t>
  </si>
  <si>
    <t>-492220355</t>
  </si>
  <si>
    <t>https://podminky.urs.cz/item/CS_URS_2026_01/781473810</t>
  </si>
  <si>
    <t>"1.NP - bourací práce - 1.08"1,6*6,28</t>
  </si>
  <si>
    <t>"1.NP - bourací práce - 1.26"2*14,8</t>
  </si>
  <si>
    <t>"2.NP - bourací práce - 2.12"1,6*5,9</t>
  </si>
  <si>
    <t>"2.NP - bourací práce - 2.06"2*8,5+2,4*0,95</t>
  </si>
  <si>
    <t>"2.NP - bourací práce - 2.02,2.03,2.04"2*42,29-(3,6*1,175)</t>
  </si>
  <si>
    <t>112</t>
  </si>
  <si>
    <t>781492211</t>
  </si>
  <si>
    <t>Montáž profilů rohových lepených flexibilním cementovým lepidlem</t>
  </si>
  <si>
    <t>-433313649</t>
  </si>
  <si>
    <t>https://podminky.urs.cz/item/CS_URS_2026_01/781492211</t>
  </si>
  <si>
    <t>"1.NP - 1.08"1,6</t>
  </si>
  <si>
    <t>"1.NP - 1.26"8,4</t>
  </si>
  <si>
    <t>"2.NP - 2.12"1,6</t>
  </si>
  <si>
    <t>"2.NP - 2.02-2.04"28,3+16</t>
  </si>
  <si>
    <t>"2.NP - 2.06"11,95</t>
  </si>
  <si>
    <t>113</t>
  </si>
  <si>
    <t>28342003</t>
  </si>
  <si>
    <t>lišta ukončovací z PVC 10mm</t>
  </si>
  <si>
    <t>-2000394388</t>
  </si>
  <si>
    <t>72,49*1,05 'Přepočtené koeficientem množství</t>
  </si>
  <si>
    <t>114</t>
  </si>
  <si>
    <t>781495115</t>
  </si>
  <si>
    <t>Spárování vnitřních obkladů silikonem</t>
  </si>
  <si>
    <t>-1673582884</t>
  </si>
  <si>
    <t>https://podminky.urs.cz/item/CS_URS_2026_01/781495115</t>
  </si>
  <si>
    <t>"1.NP - 1.08"8</t>
  </si>
  <si>
    <t>"1.NP - 1.26"13,6</t>
  </si>
  <si>
    <t>"2.NP - 2.12"8</t>
  </si>
  <si>
    <t>"2.NP - 2.14"2</t>
  </si>
  <si>
    <t>"2.NP - 2.02-2.04"34,4</t>
  </si>
  <si>
    <t>"2.NP - 2.06"14,2</t>
  </si>
  <si>
    <t>115</t>
  </si>
  <si>
    <t>781495117</t>
  </si>
  <si>
    <t>Spárování vnitřních obkladů akrylem</t>
  </si>
  <si>
    <t>-1020165552</t>
  </si>
  <si>
    <t>https://podminky.urs.cz/item/CS_URS_2026_01/781495117</t>
  </si>
  <si>
    <t>"1.NP - 1.08"6,28</t>
  </si>
  <si>
    <t>"1.NP - 1.26"14,8</t>
  </si>
  <si>
    <t>"2.NP - 2.12"5,9</t>
  </si>
  <si>
    <t>"2.NP - 2.14"6,3</t>
  </si>
  <si>
    <t>"2.NP - 2.02-2.04"86,2</t>
  </si>
  <si>
    <t>"2.NP - 2.06"8,8</t>
  </si>
  <si>
    <t>116</t>
  </si>
  <si>
    <t>781495142</t>
  </si>
  <si>
    <t>Průnik obkladem kruhový přes DN 30 do DN 90</t>
  </si>
  <si>
    <t>-1773522796</t>
  </si>
  <si>
    <t>https://podminky.urs.cz/item/CS_URS_2026_01/781495142</t>
  </si>
  <si>
    <t>"1.NP - 1.08"2</t>
  </si>
  <si>
    <t>"1.NP - 1.26"10</t>
  </si>
  <si>
    <t>"2.NP - 2.12"3</t>
  </si>
  <si>
    <t>"2.NP - 2.14"6</t>
  </si>
  <si>
    <t>"2.NP - 2.02-2.04"50</t>
  </si>
  <si>
    <t>"2.NP - 2.06"20</t>
  </si>
  <si>
    <t>117</t>
  </si>
  <si>
    <t>781495152</t>
  </si>
  <si>
    <t>Průnik obkladem hranatý o delší straně přes 30 do 90 mm</t>
  </si>
  <si>
    <t>-1218188778</t>
  </si>
  <si>
    <t>https://podminky.urs.cz/item/CS_URS_2026_01/781495152</t>
  </si>
  <si>
    <t>"1.NP - 1.08"1</t>
  </si>
  <si>
    <t>"1.NP - 1.26"3</t>
  </si>
  <si>
    <t>"2.NP - 2.12"1</t>
  </si>
  <si>
    <t>"2.NP - 2.02-2.04"15</t>
  </si>
  <si>
    <t>"2.NP - 2.06"8</t>
  </si>
  <si>
    <t>118</t>
  </si>
  <si>
    <t>781495211</t>
  </si>
  <si>
    <t>Čištění vnitřních ploch stěn po provedení obkladu chemickými prostředky</t>
  </si>
  <si>
    <t>2023730444</t>
  </si>
  <si>
    <t>https://podminky.urs.cz/item/CS_URS_2026_01/781495211</t>
  </si>
  <si>
    <t>119</t>
  </si>
  <si>
    <t>998781101</t>
  </si>
  <si>
    <t>Přesun hmot tonážní pro obklady keramické v objektech v do 6 m</t>
  </si>
  <si>
    <t>159439967</t>
  </si>
  <si>
    <t>https://podminky.urs.cz/item/CS_URS_2026_01/998781101</t>
  </si>
  <si>
    <t>783</t>
  </si>
  <si>
    <t>Dokončovací práce - nátěry</t>
  </si>
  <si>
    <t>120</t>
  </si>
  <si>
    <t>78382712R</t>
  </si>
  <si>
    <t>Krycí jednonásobný olejový nátěr omítek stupně členitosti 1 a 2</t>
  </si>
  <si>
    <t>1183339755</t>
  </si>
  <si>
    <t>"1.NP - výpis povrchů stěn S1 - 1.01"1,2*3,1</t>
  </si>
  <si>
    <t>"1.NP - výpis povrchů stěn S1 - 1.02"4,31*1,2</t>
  </si>
  <si>
    <t>"1.NP - výpis povrchů stěn S1 - 1.10"11,45*1,2</t>
  </si>
  <si>
    <t>"1.NP - výpis povrchů stěn S1 - 1.15/1.18"12,9*1,2</t>
  </si>
  <si>
    <t>"1.NP - výpis povrchů stěn S1 - 1.28"33,76*1,2</t>
  </si>
  <si>
    <t>"2.NP - výpis povrchů stěn S1 - 2.14"1,2*14,65</t>
  </si>
  <si>
    <t>"2.NP - výpis povrchů stěn S1 - 2.16"1,2*14,16</t>
  </si>
  <si>
    <t>121</t>
  </si>
  <si>
    <t>783933151</t>
  </si>
  <si>
    <t>Penetrační epoxidový nátěr hladkých betonových podlah</t>
  </si>
  <si>
    <t>1812272170</t>
  </si>
  <si>
    <t>https://podminky.urs.cz/item/CS_URS_2026_01/783933151</t>
  </si>
  <si>
    <t>"1.NP - výpis podlah - P3 - 1.13,1.24,1.25"39,17</t>
  </si>
  <si>
    <t>122</t>
  </si>
  <si>
    <t>783937153</t>
  </si>
  <si>
    <t>Krycí jednonásobný epoxidový rozpouštědlový nátěr betonové podlahy</t>
  </si>
  <si>
    <t>-1045128016</t>
  </si>
  <si>
    <t>https://podminky.urs.cz/item/CS_URS_2026_01/783937153</t>
  </si>
  <si>
    <t>123</t>
  </si>
  <si>
    <t>783R01</t>
  </si>
  <si>
    <t>Nový nátěr stávajících dveří včetně zárubní</t>
  </si>
  <si>
    <t>-1754842799</t>
  </si>
  <si>
    <t>"1.NP - výpis truhlářských prvků - T4"6+10+9+1</t>
  </si>
  <si>
    <t>784</t>
  </si>
  <si>
    <t>Dokončovací práce - malby a tapety</t>
  </si>
  <si>
    <t>124</t>
  </si>
  <si>
    <t>784121001</t>
  </si>
  <si>
    <t>Oškrabání malby v mísnostech v do 3,80 m</t>
  </si>
  <si>
    <t>170313991</t>
  </si>
  <si>
    <t>https://podminky.urs.cz/item/CS_URS_2026_01/784121001</t>
  </si>
  <si>
    <t>"1.NP - stropy - dle legendy mistnosti"140,75</t>
  </si>
  <si>
    <t>"1.NP - výpis povrchů stěn S2 - 1.08"1,63*6,86</t>
  </si>
  <si>
    <t>"1.NP - výpis povrchů stěn S2 - 1.13"23,86*3,23-(1,8*2,8-1,8)</t>
  </si>
  <si>
    <t>"1.NP - výpis povrchů stěn S2 - 1.24"7,6*3,23-(4*1,8)</t>
  </si>
  <si>
    <t>"1.NP - výpis povrchů stěn S2 - 1.25"12,1*3,23-(1,8+1,8)</t>
  </si>
  <si>
    <t>"1.NP - výpis povrchů stěn S3 - 1.26"15,4*1,25</t>
  </si>
  <si>
    <t>"1.NP - výpis povrchů stěn S3 - 1.08"6,88*1,65</t>
  </si>
  <si>
    <t>"2.NP - stropy - dle legendy mistnosti"180</t>
  </si>
  <si>
    <t>"2.NP - výpis povrchů stěn S3 - 2.02-2.04,2.06"61,15*1,25-7,2*1</t>
  </si>
  <si>
    <t>4,32*1,25</t>
  </si>
  <si>
    <t>"2.NP - výpis povrchů stěn S3 - 2.12"6,6*1,25</t>
  </si>
  <si>
    <t>125</t>
  </si>
  <si>
    <t>784171001</t>
  </si>
  <si>
    <t>Olepování vnitřních ploch páskou v místnostech v do 3,80 m</t>
  </si>
  <si>
    <t>2111488124</t>
  </si>
  <si>
    <t>https://podminky.urs.cz/item/CS_URS_2026_01/784171001</t>
  </si>
  <si>
    <t>"1.NP"17,6+10,3+10,3+1,5+4,9+10,3+10,2+19,6+9,8+12,7+63,6+4,6</t>
  </si>
  <si>
    <t>"2.NP"247</t>
  </si>
  <si>
    <t>126</t>
  </si>
  <si>
    <t>58124840</t>
  </si>
  <si>
    <t>páska malířská z PVC a UV odolná (7 dnů) do š 50mm</t>
  </si>
  <si>
    <t>538702376</t>
  </si>
  <si>
    <t>422,4*1,05 "Přepočtené koeficientem množství</t>
  </si>
  <si>
    <t>127</t>
  </si>
  <si>
    <t>784181121</t>
  </si>
  <si>
    <t>Hloubková jednonásobná bezbarvá penetrace podkladu v místnostech v do 3,80 m</t>
  </si>
  <si>
    <t>1339992541</t>
  </si>
  <si>
    <t>https://podminky.urs.cz/item/CS_URS_2026_01/784181121</t>
  </si>
  <si>
    <t>"2.NP - 2.01 - výmalba SDK kastlu"10,86*2</t>
  </si>
  <si>
    <t>"2.NP - 2.02 - výmalba zákrytu digestoře"2*13,95</t>
  </si>
  <si>
    <t>"2.NP - 2.02 - výmalba zástěny"5,17*2+(6,9*0,22)</t>
  </si>
  <si>
    <t>"2.NP - výpis povrchů stěn - 2.01 - výmalba pod SDK kastlem"(7,45+1,6)*3,25-1,8</t>
  </si>
  <si>
    <t>"2.NP - výpis povrchů stěn S3 - 2.2.02-2.04,2.06"61,15*1,25-7,2*1</t>
  </si>
  <si>
    <t>128</t>
  </si>
  <si>
    <t>784211101</t>
  </si>
  <si>
    <t>Dvojnásobné bílé malby ze směsí za mokra výborně oděruvzdorných v místnostech v do 3,80 m</t>
  </si>
  <si>
    <t>-1558790007</t>
  </si>
  <si>
    <t>https://podminky.urs.cz/item/CS_URS_2026_01/784211101</t>
  </si>
  <si>
    <t>786</t>
  </si>
  <si>
    <t>Dokončovací práce - čalounické úpravy</t>
  </si>
  <si>
    <t>129</t>
  </si>
  <si>
    <t>786R01</t>
  </si>
  <si>
    <t>Demontáž a opětovná montáž mechanických rolet výdejových oken - rozměr okna 1200x1200</t>
  </si>
  <si>
    <t>-968361750</t>
  </si>
  <si>
    <t>"1.NP - výpis truhlářských prvků - T6"3</t>
  </si>
  <si>
    <t>Soupis:</t>
  </si>
  <si>
    <t>SO 01.1 - VRN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</si>
  <si>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</si>
  <si>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</si>
  <si>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</si>
  <si>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>Vedlejší rozpočtové náklady</t>
  </si>
  <si>
    <t>VRN1</t>
  </si>
  <si>
    <t>Průzkumné, zeměměřičské a projektové práce</t>
  </si>
  <si>
    <t>013254000</t>
  </si>
  <si>
    <t>Dokumentace skutečného provedení stavby</t>
  </si>
  <si>
    <t>kč</t>
  </si>
  <si>
    <t>1024</t>
  </si>
  <si>
    <t>2002218163</t>
  </si>
  <si>
    <t>https://podminky.urs.cz/item/CS_URS_2026_01/013254000</t>
  </si>
  <si>
    <t>VRN3</t>
  </si>
  <si>
    <t>Zařízení staveniště</t>
  </si>
  <si>
    <t>031002000</t>
  </si>
  <si>
    <t>Související (přípravné) práce pro zařízení staveniště</t>
  </si>
  <si>
    <t>200795582</t>
  </si>
  <si>
    <t>https://podminky.urs.cz/item/CS_URS_2026_01/031002000</t>
  </si>
  <si>
    <t>039002000</t>
  </si>
  <si>
    <t>Zrušení zařízení staveniště</t>
  </si>
  <si>
    <t>135389844</t>
  </si>
  <si>
    <t>https://podminky.urs.cz/item/CS_URS_2026_01/039002000</t>
  </si>
  <si>
    <t>R01</t>
  </si>
  <si>
    <t xml:space="preserve">M+D propagační tabulka plast  800x500</t>
  </si>
  <si>
    <t>-799891082</t>
  </si>
  <si>
    <t>SO 02 - ZTI</t>
  </si>
  <si>
    <t xml:space="preserve">    725 - Zdravotechnika </t>
  </si>
  <si>
    <t>725</t>
  </si>
  <si>
    <t xml:space="preserve">Zdravotechnika </t>
  </si>
  <si>
    <t>725R02</t>
  </si>
  <si>
    <t>ZTI - dle výkazu výměr</t>
  </si>
  <si>
    <t>452269884</t>
  </si>
  <si>
    <t>SO 03 - Zdravotechnika vybavení</t>
  </si>
  <si>
    <t xml:space="preserve">    725 - Zdravotechnika - vybavení</t>
  </si>
  <si>
    <t>Zdravotechnika - vybavení</t>
  </si>
  <si>
    <t>725R01</t>
  </si>
  <si>
    <t>Zdravotechnika vybavení - dle výkazu výměr</t>
  </si>
  <si>
    <t>-890860236</t>
  </si>
  <si>
    <t>SO 04 - VZT a chlad</t>
  </si>
  <si>
    <t xml:space="preserve">    735 - Ústřední vytápění</t>
  </si>
  <si>
    <t>735</t>
  </si>
  <si>
    <t>Ústřední vytápění</t>
  </si>
  <si>
    <t>735R01</t>
  </si>
  <si>
    <t>VZT a chlad - dle výkazu výměr</t>
  </si>
  <si>
    <t>9674777</t>
  </si>
  <si>
    <t>SO 05 - Silnoproud</t>
  </si>
  <si>
    <t xml:space="preserve">    741 - Elektroinstalace - silnoproud</t>
  </si>
  <si>
    <t>741</t>
  </si>
  <si>
    <t>Elektroinstalace - silnoproud</t>
  </si>
  <si>
    <t>741R01</t>
  </si>
  <si>
    <t>Elektroinstalace - silnoproud - dle výkazu výměr</t>
  </si>
  <si>
    <t>219320469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</si>
</sst>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1213701" TargetMode="External" /><Relationship Id="rId2" Type="http://schemas.openxmlformats.org/officeDocument/2006/relationships/hyperlink" Target="https://podminky.urs.cz/item/CS_URS_2026_01/162211311" TargetMode="External" /><Relationship Id="rId3" Type="http://schemas.openxmlformats.org/officeDocument/2006/relationships/hyperlink" Target="https://podminky.urs.cz/item/CS_URS_2026_01/162651112" TargetMode="External" /><Relationship Id="rId4" Type="http://schemas.openxmlformats.org/officeDocument/2006/relationships/hyperlink" Target="https://podminky.urs.cz/item/CS_URS_2026_01/171201231" TargetMode="External" /><Relationship Id="rId5" Type="http://schemas.openxmlformats.org/officeDocument/2006/relationships/hyperlink" Target="https://podminky.urs.cz/item/CS_URS_2026_01/174111101" TargetMode="External" /><Relationship Id="rId6" Type="http://schemas.openxmlformats.org/officeDocument/2006/relationships/hyperlink" Target="https://podminky.urs.cz/item/CS_URS_2026_01/175111101" TargetMode="External" /><Relationship Id="rId7" Type="http://schemas.openxmlformats.org/officeDocument/2006/relationships/hyperlink" Target="https://podminky.urs.cz/item/CS_URS_2026_01/273313711" TargetMode="External" /><Relationship Id="rId8" Type="http://schemas.openxmlformats.org/officeDocument/2006/relationships/hyperlink" Target="https://podminky.urs.cz/item/CS_URS_2026_01/310279842" TargetMode="External" /><Relationship Id="rId9" Type="http://schemas.openxmlformats.org/officeDocument/2006/relationships/hyperlink" Target="https://podminky.urs.cz/item/CS_URS_2026_01/340271021" TargetMode="External" /><Relationship Id="rId10" Type="http://schemas.openxmlformats.org/officeDocument/2006/relationships/hyperlink" Target="https://podminky.urs.cz/item/CS_URS_2026_01/340271025" TargetMode="External" /><Relationship Id="rId11" Type="http://schemas.openxmlformats.org/officeDocument/2006/relationships/hyperlink" Target="https://podminky.urs.cz/item/CS_URS_2026_01/612131121" TargetMode="External" /><Relationship Id="rId12" Type="http://schemas.openxmlformats.org/officeDocument/2006/relationships/hyperlink" Target="https://podminky.urs.cz/item/CS_URS_2026_01/612142001" TargetMode="External" /><Relationship Id="rId13" Type="http://schemas.openxmlformats.org/officeDocument/2006/relationships/hyperlink" Target="https://podminky.urs.cz/item/CS_URS_2026_01/612323111" TargetMode="External" /><Relationship Id="rId14" Type="http://schemas.openxmlformats.org/officeDocument/2006/relationships/hyperlink" Target="https://podminky.urs.cz/item/CS_URS_2026_01/612325416" TargetMode="External" /><Relationship Id="rId15" Type="http://schemas.openxmlformats.org/officeDocument/2006/relationships/hyperlink" Target="https://podminky.urs.cz/item/CS_URS_2026_01/612331111" TargetMode="External" /><Relationship Id="rId16" Type="http://schemas.openxmlformats.org/officeDocument/2006/relationships/hyperlink" Target="https://podminky.urs.cz/item/CS_URS_2026_01/622143003" TargetMode="External" /><Relationship Id="rId17" Type="http://schemas.openxmlformats.org/officeDocument/2006/relationships/hyperlink" Target="https://podminky.urs.cz/item/CS_URS_2026_01/622143004" TargetMode="External" /><Relationship Id="rId18" Type="http://schemas.openxmlformats.org/officeDocument/2006/relationships/hyperlink" Target="https://podminky.urs.cz/item/CS_URS_2026_01/631311125" TargetMode="External" /><Relationship Id="rId19" Type="http://schemas.openxmlformats.org/officeDocument/2006/relationships/hyperlink" Target="https://podminky.urs.cz/item/CS_URS_2026_01/632450132" TargetMode="External" /><Relationship Id="rId20" Type="http://schemas.openxmlformats.org/officeDocument/2006/relationships/hyperlink" Target="https://podminky.urs.cz/item/CS_URS_2026_01/952901111" TargetMode="External" /><Relationship Id="rId21" Type="http://schemas.openxmlformats.org/officeDocument/2006/relationships/hyperlink" Target="https://podminky.urs.cz/item/CS_URS_2026_01/962031132" TargetMode="External" /><Relationship Id="rId22" Type="http://schemas.openxmlformats.org/officeDocument/2006/relationships/hyperlink" Target="https://podminky.urs.cz/item/CS_URS_2026_01/962031133" TargetMode="External" /><Relationship Id="rId23" Type="http://schemas.openxmlformats.org/officeDocument/2006/relationships/hyperlink" Target="https://podminky.urs.cz/item/CS_URS_2026_01/962032241" TargetMode="External" /><Relationship Id="rId24" Type="http://schemas.openxmlformats.org/officeDocument/2006/relationships/hyperlink" Target="https://podminky.urs.cz/item/CS_URS_2026_01/963051113" TargetMode="External" /><Relationship Id="rId25" Type="http://schemas.openxmlformats.org/officeDocument/2006/relationships/hyperlink" Target="https://podminky.urs.cz/item/CS_URS_2026_01/965042221" TargetMode="External" /><Relationship Id="rId26" Type="http://schemas.openxmlformats.org/officeDocument/2006/relationships/hyperlink" Target="https://podminky.urs.cz/item/CS_URS_2026_01/965042241" TargetMode="External" /><Relationship Id="rId27" Type="http://schemas.openxmlformats.org/officeDocument/2006/relationships/hyperlink" Target="https://podminky.urs.cz/item/CS_URS_2026_01/965049112" TargetMode="External" /><Relationship Id="rId28" Type="http://schemas.openxmlformats.org/officeDocument/2006/relationships/hyperlink" Target="https://podminky.urs.cz/item/CS_URS_2026_01/968072455" TargetMode="External" /><Relationship Id="rId29" Type="http://schemas.openxmlformats.org/officeDocument/2006/relationships/hyperlink" Target="https://podminky.urs.cz/item/CS_URS_2026_01/968082016" TargetMode="External" /><Relationship Id="rId30" Type="http://schemas.openxmlformats.org/officeDocument/2006/relationships/hyperlink" Target="https://podminky.urs.cz/item/CS_URS_2026_01/968082017" TargetMode="External" /><Relationship Id="rId31" Type="http://schemas.openxmlformats.org/officeDocument/2006/relationships/hyperlink" Target="https://podminky.urs.cz/item/CS_URS_2026_01/968082022" TargetMode="External" /><Relationship Id="rId32" Type="http://schemas.openxmlformats.org/officeDocument/2006/relationships/hyperlink" Target="https://podminky.urs.cz/item/CS_URS_2026_01/971033521" TargetMode="External" /><Relationship Id="rId33" Type="http://schemas.openxmlformats.org/officeDocument/2006/relationships/hyperlink" Target="https://podminky.urs.cz/item/CS_URS_2026_01/971033541" TargetMode="External" /><Relationship Id="rId34" Type="http://schemas.openxmlformats.org/officeDocument/2006/relationships/hyperlink" Target="https://podminky.urs.cz/item/CS_URS_2026_01/971033621" TargetMode="External" /><Relationship Id="rId35" Type="http://schemas.openxmlformats.org/officeDocument/2006/relationships/hyperlink" Target="https://podminky.urs.cz/item/CS_URS_2026_01/971033651" TargetMode="External" /><Relationship Id="rId36" Type="http://schemas.openxmlformats.org/officeDocument/2006/relationships/hyperlink" Target="https://podminky.urs.cz/item/CS_URS_2026_01/971033681" TargetMode="External" /><Relationship Id="rId37" Type="http://schemas.openxmlformats.org/officeDocument/2006/relationships/hyperlink" Target="https://podminky.urs.cz/item/CS_URS_2026_01/977151131" TargetMode="External" /><Relationship Id="rId38" Type="http://schemas.openxmlformats.org/officeDocument/2006/relationships/hyperlink" Target="https://podminky.urs.cz/item/CS_URS_2026_01/977151133" TargetMode="External" /><Relationship Id="rId39" Type="http://schemas.openxmlformats.org/officeDocument/2006/relationships/hyperlink" Target="https://podminky.urs.cz/item/CS_URS_2026_01/977151135" TargetMode="External" /><Relationship Id="rId40" Type="http://schemas.openxmlformats.org/officeDocument/2006/relationships/hyperlink" Target="https://podminky.urs.cz/item/CS_URS_2026_01/977312114" TargetMode="External" /><Relationship Id="rId41" Type="http://schemas.openxmlformats.org/officeDocument/2006/relationships/hyperlink" Target="https://podminky.urs.cz/item/CS_URS_2026_01/997013211" TargetMode="External" /><Relationship Id="rId42" Type="http://schemas.openxmlformats.org/officeDocument/2006/relationships/hyperlink" Target="https://podminky.urs.cz/item/CS_URS_2026_01/997013501" TargetMode="External" /><Relationship Id="rId43" Type="http://schemas.openxmlformats.org/officeDocument/2006/relationships/hyperlink" Target="https://podminky.urs.cz/item/CS_URS_2026_01/997013509" TargetMode="External" /><Relationship Id="rId44" Type="http://schemas.openxmlformats.org/officeDocument/2006/relationships/hyperlink" Target="https://podminky.urs.cz/item/CS_URS_2026_01/997013635" TargetMode="External" /><Relationship Id="rId45" Type="http://schemas.openxmlformats.org/officeDocument/2006/relationships/hyperlink" Target="https://podminky.urs.cz/item/CS_URS_2026_01/997013811" TargetMode="External" /><Relationship Id="rId46" Type="http://schemas.openxmlformats.org/officeDocument/2006/relationships/hyperlink" Target="https://podminky.urs.cz/item/CS_URS_2026_01/997013813" TargetMode="External" /><Relationship Id="rId47" Type="http://schemas.openxmlformats.org/officeDocument/2006/relationships/hyperlink" Target="https://podminky.urs.cz/item/CS_URS_2026_01/997013869" TargetMode="External" /><Relationship Id="rId48" Type="http://schemas.openxmlformats.org/officeDocument/2006/relationships/hyperlink" Target="https://podminky.urs.cz/item/CS_URS_2026_01/998018001" TargetMode="External" /><Relationship Id="rId49" Type="http://schemas.openxmlformats.org/officeDocument/2006/relationships/hyperlink" Target="https://podminky.urs.cz/item/CS_URS_2026_01/711111001" TargetMode="External" /><Relationship Id="rId50" Type="http://schemas.openxmlformats.org/officeDocument/2006/relationships/hyperlink" Target="https://podminky.urs.cz/item/CS_URS_2026_01/711141559" TargetMode="External" /><Relationship Id="rId51" Type="http://schemas.openxmlformats.org/officeDocument/2006/relationships/hyperlink" Target="https://podminky.urs.cz/item/CS_URS_2026_01/998711101" TargetMode="External" /><Relationship Id="rId52" Type="http://schemas.openxmlformats.org/officeDocument/2006/relationships/hyperlink" Target="https://podminky.urs.cz/item/CS_URS_2026_01/763111437" TargetMode="External" /><Relationship Id="rId53" Type="http://schemas.openxmlformats.org/officeDocument/2006/relationships/hyperlink" Target="https://podminky.urs.cz/item/CS_URS_2026_01/763111722" TargetMode="External" /><Relationship Id="rId54" Type="http://schemas.openxmlformats.org/officeDocument/2006/relationships/hyperlink" Target="https://podminky.urs.cz/item/CS_URS_2026_01/763135102" TargetMode="External" /><Relationship Id="rId55" Type="http://schemas.openxmlformats.org/officeDocument/2006/relationships/hyperlink" Target="https://podminky.urs.cz/item/CS_URS_2026_01/763181311" TargetMode="External" /><Relationship Id="rId56" Type="http://schemas.openxmlformats.org/officeDocument/2006/relationships/hyperlink" Target="https://podminky.urs.cz/item/CS_URS_2026_01/763181411" TargetMode="External" /><Relationship Id="rId57" Type="http://schemas.openxmlformats.org/officeDocument/2006/relationships/hyperlink" Target="https://podminky.urs.cz/item/CS_URS_2026_01/998763301" TargetMode="External" /><Relationship Id="rId58" Type="http://schemas.openxmlformats.org/officeDocument/2006/relationships/hyperlink" Target="https://podminky.urs.cz/item/CS_URS_2026_01/764011401" TargetMode="External" /><Relationship Id="rId59" Type="http://schemas.openxmlformats.org/officeDocument/2006/relationships/hyperlink" Target="https://podminky.urs.cz/item/CS_URS_2026_01/766411811" TargetMode="External" /><Relationship Id="rId60" Type="http://schemas.openxmlformats.org/officeDocument/2006/relationships/hyperlink" Target="https://podminky.urs.cz/item/CS_URS_2026_01/766660002" TargetMode="External" /><Relationship Id="rId61" Type="http://schemas.openxmlformats.org/officeDocument/2006/relationships/hyperlink" Target="https://podminky.urs.cz/item/CS_URS_2026_01/766660431" TargetMode="External" /><Relationship Id="rId62" Type="http://schemas.openxmlformats.org/officeDocument/2006/relationships/hyperlink" Target="https://podminky.urs.cz/item/CS_URS_2026_01/998766101" TargetMode="External" /><Relationship Id="rId63" Type="http://schemas.openxmlformats.org/officeDocument/2006/relationships/hyperlink" Target="https://podminky.urs.cz/item/CS_URS_2026_01/767581802" TargetMode="External" /><Relationship Id="rId64" Type="http://schemas.openxmlformats.org/officeDocument/2006/relationships/hyperlink" Target="https://podminky.urs.cz/item/CS_URS_2026_01/767582800" TargetMode="External" /><Relationship Id="rId65" Type="http://schemas.openxmlformats.org/officeDocument/2006/relationships/hyperlink" Target="https://podminky.urs.cz/item/CS_URS_2026_01/767995113" TargetMode="External" /><Relationship Id="rId66" Type="http://schemas.openxmlformats.org/officeDocument/2006/relationships/hyperlink" Target="https://podminky.urs.cz/item/CS_URS_2026_01/998767101" TargetMode="External" /><Relationship Id="rId67" Type="http://schemas.openxmlformats.org/officeDocument/2006/relationships/hyperlink" Target="https://podminky.urs.cz/item/CS_URS_2026_01/771553810" TargetMode="External" /><Relationship Id="rId68" Type="http://schemas.openxmlformats.org/officeDocument/2006/relationships/hyperlink" Target="https://podminky.urs.cz/item/CS_URS_2026_01/771554113" TargetMode="External" /><Relationship Id="rId69" Type="http://schemas.openxmlformats.org/officeDocument/2006/relationships/hyperlink" Target="https://podminky.urs.cz/item/CS_URS_2026_01/771554906" TargetMode="External" /><Relationship Id="rId70" Type="http://schemas.openxmlformats.org/officeDocument/2006/relationships/hyperlink" Target="https://podminky.urs.cz/item/CS_URS_2026_01/771573810" TargetMode="External" /><Relationship Id="rId71" Type="http://schemas.openxmlformats.org/officeDocument/2006/relationships/hyperlink" Target="https://podminky.urs.cz/item/CS_URS_2026_01/998771101" TargetMode="External" /><Relationship Id="rId72" Type="http://schemas.openxmlformats.org/officeDocument/2006/relationships/hyperlink" Target="https://podminky.urs.cz/item/CS_URS_2026_01/776111117" TargetMode="External" /><Relationship Id="rId73" Type="http://schemas.openxmlformats.org/officeDocument/2006/relationships/hyperlink" Target="https://podminky.urs.cz/item/CS_URS_2026_01/776111311" TargetMode="External" /><Relationship Id="rId74" Type="http://schemas.openxmlformats.org/officeDocument/2006/relationships/hyperlink" Target="https://podminky.urs.cz/item/CS_URS_2026_01/776121321" TargetMode="External" /><Relationship Id="rId75" Type="http://schemas.openxmlformats.org/officeDocument/2006/relationships/hyperlink" Target="https://podminky.urs.cz/item/CS_URS_2026_01/776141112" TargetMode="External" /><Relationship Id="rId76" Type="http://schemas.openxmlformats.org/officeDocument/2006/relationships/hyperlink" Target="https://podminky.urs.cz/item/CS_URS_2026_01/776201811" TargetMode="External" /><Relationship Id="rId77" Type="http://schemas.openxmlformats.org/officeDocument/2006/relationships/hyperlink" Target="https://podminky.urs.cz/item/CS_URS_2026_01/776221111" TargetMode="External" /><Relationship Id="rId78" Type="http://schemas.openxmlformats.org/officeDocument/2006/relationships/hyperlink" Target="https://podminky.urs.cz/item/CS_URS_2026_01/776410811" TargetMode="External" /><Relationship Id="rId79" Type="http://schemas.openxmlformats.org/officeDocument/2006/relationships/hyperlink" Target="https://podminky.urs.cz/item/CS_URS_2026_01/998776101" TargetMode="External" /><Relationship Id="rId80" Type="http://schemas.openxmlformats.org/officeDocument/2006/relationships/hyperlink" Target="https://podminky.urs.cz/item/CS_URS_2026_01/781121011" TargetMode="External" /><Relationship Id="rId81" Type="http://schemas.openxmlformats.org/officeDocument/2006/relationships/hyperlink" Target="https://podminky.urs.cz/item/CS_URS_2026_01/781151031" TargetMode="External" /><Relationship Id="rId82" Type="http://schemas.openxmlformats.org/officeDocument/2006/relationships/hyperlink" Target="https://podminky.urs.cz/item/CS_URS_2026_01/781472216" TargetMode="External" /><Relationship Id="rId83" Type="http://schemas.openxmlformats.org/officeDocument/2006/relationships/hyperlink" Target="https://podminky.urs.cz/item/CS_URS_2026_01/781473810" TargetMode="External" /><Relationship Id="rId84" Type="http://schemas.openxmlformats.org/officeDocument/2006/relationships/hyperlink" Target="https://podminky.urs.cz/item/CS_URS_2026_01/781492211" TargetMode="External" /><Relationship Id="rId85" Type="http://schemas.openxmlformats.org/officeDocument/2006/relationships/hyperlink" Target="https://podminky.urs.cz/item/CS_URS_2026_01/781495115" TargetMode="External" /><Relationship Id="rId86" Type="http://schemas.openxmlformats.org/officeDocument/2006/relationships/hyperlink" Target="https://podminky.urs.cz/item/CS_URS_2026_01/781495117" TargetMode="External" /><Relationship Id="rId87" Type="http://schemas.openxmlformats.org/officeDocument/2006/relationships/hyperlink" Target="https://podminky.urs.cz/item/CS_URS_2026_01/781495142" TargetMode="External" /><Relationship Id="rId88" Type="http://schemas.openxmlformats.org/officeDocument/2006/relationships/hyperlink" Target="https://podminky.urs.cz/item/CS_URS_2026_01/781495152" TargetMode="External" /><Relationship Id="rId89" Type="http://schemas.openxmlformats.org/officeDocument/2006/relationships/hyperlink" Target="https://podminky.urs.cz/item/CS_URS_2026_01/781495211" TargetMode="External" /><Relationship Id="rId90" Type="http://schemas.openxmlformats.org/officeDocument/2006/relationships/hyperlink" Target="https://podminky.urs.cz/item/CS_URS_2026_01/998781101" TargetMode="External" /><Relationship Id="rId91" Type="http://schemas.openxmlformats.org/officeDocument/2006/relationships/hyperlink" Target="https://podminky.urs.cz/item/CS_URS_2026_01/783933151" TargetMode="External" /><Relationship Id="rId92" Type="http://schemas.openxmlformats.org/officeDocument/2006/relationships/hyperlink" Target="https://podminky.urs.cz/item/CS_URS_2026_01/783937153" TargetMode="External" /><Relationship Id="rId93" Type="http://schemas.openxmlformats.org/officeDocument/2006/relationships/hyperlink" Target="https://podminky.urs.cz/item/CS_URS_2026_01/784121001" TargetMode="External" /><Relationship Id="rId94" Type="http://schemas.openxmlformats.org/officeDocument/2006/relationships/hyperlink" Target="https://podminky.urs.cz/item/CS_URS_2026_01/784171001" TargetMode="External" /><Relationship Id="rId95" Type="http://schemas.openxmlformats.org/officeDocument/2006/relationships/hyperlink" Target="https://podminky.urs.cz/item/CS_URS_2026_01/784181121" TargetMode="External" /><Relationship Id="rId96" Type="http://schemas.openxmlformats.org/officeDocument/2006/relationships/hyperlink" Target="https://podminky.urs.cz/item/CS_URS_2026_01/784211101" TargetMode="External" /><Relationship Id="rId9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254000" TargetMode="External" /><Relationship Id="rId2" Type="http://schemas.openxmlformats.org/officeDocument/2006/relationships/hyperlink" Target="https://podminky.urs.cz/item/CS_URS_2026_01/031002000" TargetMode="External" /><Relationship Id="rId3" Type="http://schemas.openxmlformats.org/officeDocument/2006/relationships/hyperlink" Target="https://podminky.urs.cz/item/CS_URS_2026_01/039002000" TargetMode="External" /><Relationship Id="rId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JANULIK001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Základní škola Břeclav, Na Valtické 31 A – stavební úpravy kuchyně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26. 1. 2026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ROUND(AG95+SUM(AG98:AG101),2)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ROUND(AS95+SUM(AS98:AS101),2)</f>
        <v>0</v>
      </c>
      <c r="AT94" s="113">
        <f>ROUND(SUM(AV94:AW94),2)</f>
        <v>0</v>
      </c>
      <c r="AU94" s="114">
        <f>ROUND(AU95+SUM(AU98:AU101),5)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ROUND(AZ95+SUM(AZ98:AZ101),2)</f>
        <v>0</v>
      </c>
      <c r="BA94" s="113">
        <f>ROUND(BA95+SUM(BA98:BA101),2)</f>
        <v>0</v>
      </c>
      <c r="BB94" s="113">
        <f>ROUND(BB95+SUM(BB98:BB101),2)</f>
        <v>0</v>
      </c>
      <c r="BC94" s="113">
        <f>ROUND(BC95+SUM(BC98:BC101),2)</f>
        <v>0</v>
      </c>
      <c r="BD94" s="115">
        <f>ROUND(BD95+SUM(BD98:BD101),2)</f>
        <v>0</v>
      </c>
      <c r="BE94" s="6"/>
      <c r="BS94" s="116" t="s">
        <v>72</v>
      </c>
      <c r="BT94" s="116" t="s">
        <v>8</v>
      </c>
      <c r="BU94" s="117" t="s">
        <v>73</v>
      </c>
      <c r="BV94" s="116" t="s">
        <v>74</v>
      </c>
      <c r="BW94" s="116" t="s">
        <v>5</v>
      </c>
      <c r="BX94" s="116" t="s">
        <v>75</v>
      </c>
      <c r="CL94" s="116" t="s">
        <v>1</v>
      </c>
    </row>
    <row r="95" s="7" customFormat="1" ht="24.75" customHeight="1">
      <c r="A95" s="7"/>
      <c r="B95" s="118"/>
      <c r="C95" s="119"/>
      <c r="D95" s="120" t="s">
        <v>76</v>
      </c>
      <c r="E95" s="120"/>
      <c r="F95" s="120"/>
      <c r="G95" s="120"/>
      <c r="H95" s="120"/>
      <c r="I95" s="121"/>
      <c r="J95" s="120" t="s">
        <v>77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ROUND(SUM(AG96:AG97),2)</f>
        <v>0</v>
      </c>
      <c r="AH95" s="121"/>
      <c r="AI95" s="121"/>
      <c r="AJ95" s="121"/>
      <c r="AK95" s="121"/>
      <c r="AL95" s="121"/>
      <c r="AM95" s="121"/>
      <c r="AN95" s="123">
        <f>SUM(AG95,AT95)</f>
        <v>0</v>
      </c>
      <c r="AO95" s="121"/>
      <c r="AP95" s="121"/>
      <c r="AQ95" s="124" t="s">
        <v>78</v>
      </c>
      <c r="AR95" s="125"/>
      <c r="AS95" s="126">
        <f>ROUND(SUM(AS96:AS97),2)</f>
        <v>0</v>
      </c>
      <c r="AT95" s="127">
        <f>ROUND(SUM(AV95:AW95),2)</f>
        <v>0</v>
      </c>
      <c r="AU95" s="128">
        <f>ROUND(SUM(AU96:AU97),5)</f>
        <v>0</v>
      </c>
      <c r="AV95" s="127">
        <f>ROUND(AZ95*L29,2)</f>
        <v>0</v>
      </c>
      <c r="AW95" s="127">
        <f>ROUND(BA95*L30,2)</f>
        <v>0</v>
      </c>
      <c r="AX95" s="127">
        <f>ROUND(BB95*L29,2)</f>
        <v>0</v>
      </c>
      <c r="AY95" s="127">
        <f>ROUND(BC95*L30,2)</f>
        <v>0</v>
      </c>
      <c r="AZ95" s="127">
        <f>ROUND(SUM(AZ96:AZ97),2)</f>
        <v>0</v>
      </c>
      <c r="BA95" s="127">
        <f>ROUND(SUM(BA96:BA97),2)</f>
        <v>0</v>
      </c>
      <c r="BB95" s="127">
        <f>ROUND(SUM(BB96:BB97),2)</f>
        <v>0</v>
      </c>
      <c r="BC95" s="127">
        <f>ROUND(SUM(BC96:BC97),2)</f>
        <v>0</v>
      </c>
      <c r="BD95" s="129">
        <f>ROUND(SUM(BD96:BD97),2)</f>
        <v>0</v>
      </c>
      <c r="BE95" s="7"/>
      <c r="BS95" s="130" t="s">
        <v>72</v>
      </c>
      <c r="BT95" s="130" t="s">
        <v>79</v>
      </c>
      <c r="BV95" s="130" t="s">
        <v>74</v>
      </c>
      <c r="BW95" s="130" t="s">
        <v>80</v>
      </c>
      <c r="BX95" s="130" t="s">
        <v>5</v>
      </c>
      <c r="CL95" s="130" t="s">
        <v>1</v>
      </c>
      <c r="CM95" s="130" t="s">
        <v>81</v>
      </c>
    </row>
    <row r="96" s="4" customFormat="1" ht="23.25" customHeight="1">
      <c r="A96" s="131" t="s">
        <v>82</v>
      </c>
      <c r="B96" s="69"/>
      <c r="C96" s="132"/>
      <c r="D96" s="132"/>
      <c r="E96" s="133" t="s">
        <v>76</v>
      </c>
      <c r="F96" s="133"/>
      <c r="G96" s="133"/>
      <c r="H96" s="133"/>
      <c r="I96" s="133"/>
      <c r="J96" s="132"/>
      <c r="K96" s="133" t="s">
        <v>77</v>
      </c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4">
        <f>'SO 01 - Architektonické a...'!J30</f>
        <v>0</v>
      </c>
      <c r="AH96" s="132"/>
      <c r="AI96" s="132"/>
      <c r="AJ96" s="132"/>
      <c r="AK96" s="132"/>
      <c r="AL96" s="132"/>
      <c r="AM96" s="132"/>
      <c r="AN96" s="134">
        <f>SUM(AG96,AT96)</f>
        <v>0</v>
      </c>
      <c r="AO96" s="132"/>
      <c r="AP96" s="132"/>
      <c r="AQ96" s="135" t="s">
        <v>83</v>
      </c>
      <c r="AR96" s="71"/>
      <c r="AS96" s="136">
        <v>0</v>
      </c>
      <c r="AT96" s="137">
        <f>ROUND(SUM(AV96:AW96),2)</f>
        <v>0</v>
      </c>
      <c r="AU96" s="138">
        <f>'SO 01 - Architektonické a...'!P136</f>
        <v>0</v>
      </c>
      <c r="AV96" s="137">
        <f>'SO 01 - Architektonické a...'!J33</f>
        <v>0</v>
      </c>
      <c r="AW96" s="137">
        <f>'SO 01 - Architektonické a...'!J34</f>
        <v>0</v>
      </c>
      <c r="AX96" s="137">
        <f>'SO 01 - Architektonické a...'!J35</f>
        <v>0</v>
      </c>
      <c r="AY96" s="137">
        <f>'SO 01 - Architektonické a...'!J36</f>
        <v>0</v>
      </c>
      <c r="AZ96" s="137">
        <f>'SO 01 - Architektonické a...'!F33</f>
        <v>0</v>
      </c>
      <c r="BA96" s="137">
        <f>'SO 01 - Architektonické a...'!F34</f>
        <v>0</v>
      </c>
      <c r="BB96" s="137">
        <f>'SO 01 - Architektonické a...'!F35</f>
        <v>0</v>
      </c>
      <c r="BC96" s="137">
        <f>'SO 01 - Architektonické a...'!F36</f>
        <v>0</v>
      </c>
      <c r="BD96" s="139">
        <f>'SO 01 - Architektonické a...'!F37</f>
        <v>0</v>
      </c>
      <c r="BE96" s="4"/>
      <c r="BT96" s="140" t="s">
        <v>81</v>
      </c>
      <c r="BU96" s="140" t="s">
        <v>84</v>
      </c>
      <c r="BV96" s="140" t="s">
        <v>74</v>
      </c>
      <c r="BW96" s="140" t="s">
        <v>80</v>
      </c>
      <c r="BX96" s="140" t="s">
        <v>5</v>
      </c>
      <c r="CL96" s="140" t="s">
        <v>1</v>
      </c>
      <c r="CM96" s="140" t="s">
        <v>81</v>
      </c>
    </row>
    <row r="97" s="4" customFormat="1" ht="16.5" customHeight="1">
      <c r="A97" s="131" t="s">
        <v>82</v>
      </c>
      <c r="B97" s="69"/>
      <c r="C97" s="132"/>
      <c r="D97" s="132"/>
      <c r="E97" s="133" t="s">
        <v>85</v>
      </c>
      <c r="F97" s="133"/>
      <c r="G97" s="133"/>
      <c r="H97" s="133"/>
      <c r="I97" s="133"/>
      <c r="J97" s="132"/>
      <c r="K97" s="133" t="s">
        <v>86</v>
      </c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4">
        <f>'SO 01.1 - VRN'!J32</f>
        <v>0</v>
      </c>
      <c r="AH97" s="132"/>
      <c r="AI97" s="132"/>
      <c r="AJ97" s="132"/>
      <c r="AK97" s="132"/>
      <c r="AL97" s="132"/>
      <c r="AM97" s="132"/>
      <c r="AN97" s="134">
        <f>SUM(AG97,AT97)</f>
        <v>0</v>
      </c>
      <c r="AO97" s="132"/>
      <c r="AP97" s="132"/>
      <c r="AQ97" s="135" t="s">
        <v>83</v>
      </c>
      <c r="AR97" s="71"/>
      <c r="AS97" s="136">
        <v>0</v>
      </c>
      <c r="AT97" s="137">
        <f>ROUND(SUM(AV97:AW97),2)</f>
        <v>0</v>
      </c>
      <c r="AU97" s="138">
        <f>'SO 01.1 - VRN'!P123</f>
        <v>0</v>
      </c>
      <c r="AV97" s="137">
        <f>'SO 01.1 - VRN'!J35</f>
        <v>0</v>
      </c>
      <c r="AW97" s="137">
        <f>'SO 01.1 - VRN'!J36</f>
        <v>0</v>
      </c>
      <c r="AX97" s="137">
        <f>'SO 01.1 - VRN'!J37</f>
        <v>0</v>
      </c>
      <c r="AY97" s="137">
        <f>'SO 01.1 - VRN'!J38</f>
        <v>0</v>
      </c>
      <c r="AZ97" s="137">
        <f>'SO 01.1 - VRN'!F35</f>
        <v>0</v>
      </c>
      <c r="BA97" s="137">
        <f>'SO 01.1 - VRN'!F36</f>
        <v>0</v>
      </c>
      <c r="BB97" s="137">
        <f>'SO 01.1 - VRN'!F37</f>
        <v>0</v>
      </c>
      <c r="BC97" s="137">
        <f>'SO 01.1 - VRN'!F38</f>
        <v>0</v>
      </c>
      <c r="BD97" s="139">
        <f>'SO 01.1 - VRN'!F39</f>
        <v>0</v>
      </c>
      <c r="BE97" s="4"/>
      <c r="BT97" s="140" t="s">
        <v>81</v>
      </c>
      <c r="BV97" s="140" t="s">
        <v>74</v>
      </c>
      <c r="BW97" s="140" t="s">
        <v>87</v>
      </c>
      <c r="BX97" s="140" t="s">
        <v>80</v>
      </c>
      <c r="CL97" s="140" t="s">
        <v>1</v>
      </c>
    </row>
    <row r="98" s="7" customFormat="1" ht="16.5" customHeight="1">
      <c r="A98" s="131" t="s">
        <v>82</v>
      </c>
      <c r="B98" s="118"/>
      <c r="C98" s="119"/>
      <c r="D98" s="120" t="s">
        <v>88</v>
      </c>
      <c r="E98" s="120"/>
      <c r="F98" s="120"/>
      <c r="G98" s="120"/>
      <c r="H98" s="120"/>
      <c r="I98" s="121"/>
      <c r="J98" s="120" t="s">
        <v>89</v>
      </c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3">
        <f>'SO 02 - ZTI'!J30</f>
        <v>0</v>
      </c>
      <c r="AH98" s="121"/>
      <c r="AI98" s="121"/>
      <c r="AJ98" s="121"/>
      <c r="AK98" s="121"/>
      <c r="AL98" s="121"/>
      <c r="AM98" s="121"/>
      <c r="AN98" s="123">
        <f>SUM(AG98,AT98)</f>
        <v>0</v>
      </c>
      <c r="AO98" s="121"/>
      <c r="AP98" s="121"/>
      <c r="AQ98" s="124" t="s">
        <v>78</v>
      </c>
      <c r="AR98" s="125"/>
      <c r="AS98" s="126">
        <v>0</v>
      </c>
      <c r="AT98" s="127">
        <f>ROUND(SUM(AV98:AW98),2)</f>
        <v>0</v>
      </c>
      <c r="AU98" s="128">
        <f>'SO 02 - ZTI'!P118</f>
        <v>0</v>
      </c>
      <c r="AV98" s="127">
        <f>'SO 02 - ZTI'!J33</f>
        <v>0</v>
      </c>
      <c r="AW98" s="127">
        <f>'SO 02 - ZTI'!J34</f>
        <v>0</v>
      </c>
      <c r="AX98" s="127">
        <f>'SO 02 - ZTI'!J35</f>
        <v>0</v>
      </c>
      <c r="AY98" s="127">
        <f>'SO 02 - ZTI'!J36</f>
        <v>0</v>
      </c>
      <c r="AZ98" s="127">
        <f>'SO 02 - ZTI'!F33</f>
        <v>0</v>
      </c>
      <c r="BA98" s="127">
        <f>'SO 02 - ZTI'!F34</f>
        <v>0</v>
      </c>
      <c r="BB98" s="127">
        <f>'SO 02 - ZTI'!F35</f>
        <v>0</v>
      </c>
      <c r="BC98" s="127">
        <f>'SO 02 - ZTI'!F36</f>
        <v>0</v>
      </c>
      <c r="BD98" s="129">
        <f>'SO 02 - ZTI'!F37</f>
        <v>0</v>
      </c>
      <c r="BE98" s="7"/>
      <c r="BT98" s="130" t="s">
        <v>79</v>
      </c>
      <c r="BV98" s="130" t="s">
        <v>74</v>
      </c>
      <c r="BW98" s="130" t="s">
        <v>90</v>
      </c>
      <c r="BX98" s="130" t="s">
        <v>5</v>
      </c>
      <c r="CL98" s="130" t="s">
        <v>1</v>
      </c>
      <c r="CM98" s="130" t="s">
        <v>81</v>
      </c>
    </row>
    <row r="99" s="7" customFormat="1" ht="16.5" customHeight="1">
      <c r="A99" s="131" t="s">
        <v>82</v>
      </c>
      <c r="B99" s="118"/>
      <c r="C99" s="119"/>
      <c r="D99" s="120" t="s">
        <v>91</v>
      </c>
      <c r="E99" s="120"/>
      <c r="F99" s="120"/>
      <c r="G99" s="120"/>
      <c r="H99" s="120"/>
      <c r="I99" s="121"/>
      <c r="J99" s="120" t="s">
        <v>92</v>
      </c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3">
        <f>'SO 03 - Zdravotechnika vy...'!J30</f>
        <v>0</v>
      </c>
      <c r="AH99" s="121"/>
      <c r="AI99" s="121"/>
      <c r="AJ99" s="121"/>
      <c r="AK99" s="121"/>
      <c r="AL99" s="121"/>
      <c r="AM99" s="121"/>
      <c r="AN99" s="123">
        <f>SUM(AG99,AT99)</f>
        <v>0</v>
      </c>
      <c r="AO99" s="121"/>
      <c r="AP99" s="121"/>
      <c r="AQ99" s="124" t="s">
        <v>78</v>
      </c>
      <c r="AR99" s="125"/>
      <c r="AS99" s="126">
        <v>0</v>
      </c>
      <c r="AT99" s="127">
        <f>ROUND(SUM(AV99:AW99),2)</f>
        <v>0</v>
      </c>
      <c r="AU99" s="128">
        <f>'SO 03 - Zdravotechnika vy...'!P118</f>
        <v>0</v>
      </c>
      <c r="AV99" s="127">
        <f>'SO 03 - Zdravotechnika vy...'!J33</f>
        <v>0</v>
      </c>
      <c r="AW99" s="127">
        <f>'SO 03 - Zdravotechnika vy...'!J34</f>
        <v>0</v>
      </c>
      <c r="AX99" s="127">
        <f>'SO 03 - Zdravotechnika vy...'!J35</f>
        <v>0</v>
      </c>
      <c r="AY99" s="127">
        <f>'SO 03 - Zdravotechnika vy...'!J36</f>
        <v>0</v>
      </c>
      <c r="AZ99" s="127">
        <f>'SO 03 - Zdravotechnika vy...'!F33</f>
        <v>0</v>
      </c>
      <c r="BA99" s="127">
        <f>'SO 03 - Zdravotechnika vy...'!F34</f>
        <v>0</v>
      </c>
      <c r="BB99" s="127">
        <f>'SO 03 - Zdravotechnika vy...'!F35</f>
        <v>0</v>
      </c>
      <c r="BC99" s="127">
        <f>'SO 03 - Zdravotechnika vy...'!F36</f>
        <v>0</v>
      </c>
      <c r="BD99" s="129">
        <f>'SO 03 - Zdravotechnika vy...'!F37</f>
        <v>0</v>
      </c>
      <c r="BE99" s="7"/>
      <c r="BT99" s="130" t="s">
        <v>79</v>
      </c>
      <c r="BV99" s="130" t="s">
        <v>74</v>
      </c>
      <c r="BW99" s="130" t="s">
        <v>93</v>
      </c>
      <c r="BX99" s="130" t="s">
        <v>5</v>
      </c>
      <c r="CL99" s="130" t="s">
        <v>1</v>
      </c>
      <c r="CM99" s="130" t="s">
        <v>81</v>
      </c>
    </row>
    <row r="100" s="7" customFormat="1" ht="16.5" customHeight="1">
      <c r="A100" s="131" t="s">
        <v>82</v>
      </c>
      <c r="B100" s="118"/>
      <c r="C100" s="119"/>
      <c r="D100" s="120" t="s">
        <v>94</v>
      </c>
      <c r="E100" s="120"/>
      <c r="F100" s="120"/>
      <c r="G100" s="120"/>
      <c r="H100" s="120"/>
      <c r="I100" s="121"/>
      <c r="J100" s="120" t="s">
        <v>95</v>
      </c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3">
        <f>'SO 04 - VZT a chlad'!J30</f>
        <v>0</v>
      </c>
      <c r="AH100" s="121"/>
      <c r="AI100" s="121"/>
      <c r="AJ100" s="121"/>
      <c r="AK100" s="121"/>
      <c r="AL100" s="121"/>
      <c r="AM100" s="121"/>
      <c r="AN100" s="123">
        <f>SUM(AG100,AT100)</f>
        <v>0</v>
      </c>
      <c r="AO100" s="121"/>
      <c r="AP100" s="121"/>
      <c r="AQ100" s="124" t="s">
        <v>78</v>
      </c>
      <c r="AR100" s="125"/>
      <c r="AS100" s="126">
        <v>0</v>
      </c>
      <c r="AT100" s="127">
        <f>ROUND(SUM(AV100:AW100),2)</f>
        <v>0</v>
      </c>
      <c r="AU100" s="128">
        <f>'SO 04 - VZT a chlad'!P118</f>
        <v>0</v>
      </c>
      <c r="AV100" s="127">
        <f>'SO 04 - VZT a chlad'!J33</f>
        <v>0</v>
      </c>
      <c r="AW100" s="127">
        <f>'SO 04 - VZT a chlad'!J34</f>
        <v>0</v>
      </c>
      <c r="AX100" s="127">
        <f>'SO 04 - VZT a chlad'!J35</f>
        <v>0</v>
      </c>
      <c r="AY100" s="127">
        <f>'SO 04 - VZT a chlad'!J36</f>
        <v>0</v>
      </c>
      <c r="AZ100" s="127">
        <f>'SO 04 - VZT a chlad'!F33</f>
        <v>0</v>
      </c>
      <c r="BA100" s="127">
        <f>'SO 04 - VZT a chlad'!F34</f>
        <v>0</v>
      </c>
      <c r="BB100" s="127">
        <f>'SO 04 - VZT a chlad'!F35</f>
        <v>0</v>
      </c>
      <c r="BC100" s="127">
        <f>'SO 04 - VZT a chlad'!F36</f>
        <v>0</v>
      </c>
      <c r="BD100" s="129">
        <f>'SO 04 - VZT a chlad'!F37</f>
        <v>0</v>
      </c>
      <c r="BE100" s="7"/>
      <c r="BT100" s="130" t="s">
        <v>79</v>
      </c>
      <c r="BV100" s="130" t="s">
        <v>74</v>
      </c>
      <c r="BW100" s="130" t="s">
        <v>96</v>
      </c>
      <c r="BX100" s="130" t="s">
        <v>5</v>
      </c>
      <c r="CL100" s="130" t="s">
        <v>1</v>
      </c>
      <c r="CM100" s="130" t="s">
        <v>81</v>
      </c>
    </row>
    <row r="101" s="7" customFormat="1" ht="16.5" customHeight="1">
      <c r="A101" s="131" t="s">
        <v>82</v>
      </c>
      <c r="B101" s="118"/>
      <c r="C101" s="119"/>
      <c r="D101" s="120" t="s">
        <v>97</v>
      </c>
      <c r="E101" s="120"/>
      <c r="F101" s="120"/>
      <c r="G101" s="120"/>
      <c r="H101" s="120"/>
      <c r="I101" s="121"/>
      <c r="J101" s="120" t="s">
        <v>98</v>
      </c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3">
        <f>'SO 05 - Silnoproud'!J30</f>
        <v>0</v>
      </c>
      <c r="AH101" s="121"/>
      <c r="AI101" s="121"/>
      <c r="AJ101" s="121"/>
      <c r="AK101" s="121"/>
      <c r="AL101" s="121"/>
      <c r="AM101" s="121"/>
      <c r="AN101" s="123">
        <f>SUM(AG101,AT101)</f>
        <v>0</v>
      </c>
      <c r="AO101" s="121"/>
      <c r="AP101" s="121"/>
      <c r="AQ101" s="124" t="s">
        <v>78</v>
      </c>
      <c r="AR101" s="125"/>
      <c r="AS101" s="141">
        <v>0</v>
      </c>
      <c r="AT101" s="142">
        <f>ROUND(SUM(AV101:AW101),2)</f>
        <v>0</v>
      </c>
      <c r="AU101" s="143">
        <f>'SO 05 - Silnoproud'!P118</f>
        <v>0</v>
      </c>
      <c r="AV101" s="142">
        <f>'SO 05 - Silnoproud'!J33</f>
        <v>0</v>
      </c>
      <c r="AW101" s="142">
        <f>'SO 05 - Silnoproud'!J34</f>
        <v>0</v>
      </c>
      <c r="AX101" s="142">
        <f>'SO 05 - Silnoproud'!J35</f>
        <v>0</v>
      </c>
      <c r="AY101" s="142">
        <f>'SO 05 - Silnoproud'!J36</f>
        <v>0</v>
      </c>
      <c r="AZ101" s="142">
        <f>'SO 05 - Silnoproud'!F33</f>
        <v>0</v>
      </c>
      <c r="BA101" s="142">
        <f>'SO 05 - Silnoproud'!F34</f>
        <v>0</v>
      </c>
      <c r="BB101" s="142">
        <f>'SO 05 - Silnoproud'!F35</f>
        <v>0</v>
      </c>
      <c r="BC101" s="142">
        <f>'SO 05 - Silnoproud'!F36</f>
        <v>0</v>
      </c>
      <c r="BD101" s="144">
        <f>'SO 05 - Silnoproud'!F37</f>
        <v>0</v>
      </c>
      <c r="BE101" s="7"/>
      <c r="BT101" s="130" t="s">
        <v>79</v>
      </c>
      <c r="BV101" s="130" t="s">
        <v>74</v>
      </c>
      <c r="BW101" s="130" t="s">
        <v>99</v>
      </c>
      <c r="BX101" s="130" t="s">
        <v>5</v>
      </c>
      <c r="CL101" s="130" t="s">
        <v>1</v>
      </c>
      <c r="CM101" s="130" t="s">
        <v>81</v>
      </c>
    </row>
    <row r="102" s="2" customFormat="1" ht="30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43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43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</row>
  </sheetData>
  <sheetProtection sheet="1" formatColumns="0" formatRows="0" objects="1" scenarios="1" spinCount="100000" saltValue="If6M4W/4l3gXNIiLC4I4rfhhClNbyayc924vnvfgEjQJH6Sn48S9j775z3i182Ic45LuoKHuT08r5uR8eQTmAg==" hashValue="LcLzJkcMSvE8Txd99tj//wBfJFE5y4Ma5+UiKyKB2B4nvOaKOX3hGF+YGQTTpjzTLS83prgvWsaiJL9sspirMA==" algorithmName="SHA-512" password="CC35"/>
  <mergeCells count="66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SO 01 - Architektonické a...'!C2" display="/"/>
    <hyperlink ref="A97" location="'SO 01.1 - VRN'!C2" display="/"/>
    <hyperlink ref="A98" location="'SO 02 - ZTI'!C2" display="/"/>
    <hyperlink ref="A99" location="'SO 03 - Zdravotechnika vy...'!C2" display="/"/>
    <hyperlink ref="A100" location="'SO 04 - VZT a chlad'!C2" display="/"/>
    <hyperlink ref="A101" location="'SO 05 - Silnoproud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80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2" customFormat="1" ht="12" customHeight="1">
      <c r="A8" s="37"/>
      <c r="B8" s="43"/>
      <c r="C8" s="37"/>
      <c r="D8" s="149" t="s">
        <v>101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51" t="s">
        <v>102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9" t="s">
        <v>18</v>
      </c>
      <c r="E11" s="37"/>
      <c r="F11" s="140" t="s">
        <v>1</v>
      </c>
      <c r="G11" s="37"/>
      <c r="H11" s="37"/>
      <c r="I11" s="149" t="s">
        <v>19</v>
      </c>
      <c r="J11" s="140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9" t="s">
        <v>20</v>
      </c>
      <c r="E12" s="37"/>
      <c r="F12" s="140" t="s">
        <v>21</v>
      </c>
      <c r="G12" s="37"/>
      <c r="H12" s="37"/>
      <c r="I12" s="149" t="s">
        <v>22</v>
      </c>
      <c r="J12" s="152" t="str">
        <f>'Rekapitulace stavby'!AN8</f>
        <v>26. 1. 2026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24</v>
      </c>
      <c r="E14" s="37"/>
      <c r="F14" s="37"/>
      <c r="G14" s="37"/>
      <c r="H14" s="37"/>
      <c r="I14" s="149" t="s">
        <v>25</v>
      </c>
      <c r="J14" s="140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0" t="s">
        <v>21</v>
      </c>
      <c r="F15" s="37"/>
      <c r="G15" s="37"/>
      <c r="H15" s="37"/>
      <c r="I15" s="149" t="s">
        <v>26</v>
      </c>
      <c r="J15" s="140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9" t="s">
        <v>27</v>
      </c>
      <c r="E17" s="37"/>
      <c r="F17" s="37"/>
      <c r="G17" s="37"/>
      <c r="H17" s="37"/>
      <c r="I17" s="14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0"/>
      <c r="G18" s="140"/>
      <c r="H18" s="140"/>
      <c r="I18" s="14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9" t="s">
        <v>29</v>
      </c>
      <c r="E20" s="37"/>
      <c r="F20" s="37"/>
      <c r="G20" s="37"/>
      <c r="H20" s="37"/>
      <c r="I20" s="149" t="s">
        <v>25</v>
      </c>
      <c r="J20" s="140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0" t="s">
        <v>21</v>
      </c>
      <c r="F21" s="37"/>
      <c r="G21" s="37"/>
      <c r="H21" s="37"/>
      <c r="I21" s="149" t="s">
        <v>26</v>
      </c>
      <c r="J21" s="140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9" t="s">
        <v>31</v>
      </c>
      <c r="E23" s="37"/>
      <c r="F23" s="37"/>
      <c r="G23" s="37"/>
      <c r="H23" s="37"/>
      <c r="I23" s="149" t="s">
        <v>25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0" t="s">
        <v>21</v>
      </c>
      <c r="F24" s="37"/>
      <c r="G24" s="37"/>
      <c r="H24" s="37"/>
      <c r="I24" s="149" t="s">
        <v>26</v>
      </c>
      <c r="J24" s="140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53"/>
      <c r="B27" s="154"/>
      <c r="C27" s="153"/>
      <c r="D27" s="153"/>
      <c r="E27" s="155" t="s">
        <v>1</v>
      </c>
      <c r="F27" s="155"/>
      <c r="G27" s="155"/>
      <c r="H27" s="155"/>
      <c r="I27" s="153"/>
      <c r="J27" s="153"/>
      <c r="K27" s="153"/>
      <c r="L27" s="156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57"/>
      <c r="E29" s="157"/>
      <c r="F29" s="157"/>
      <c r="G29" s="157"/>
      <c r="H29" s="157"/>
      <c r="I29" s="157"/>
      <c r="J29" s="157"/>
      <c r="K29" s="15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8" t="s">
        <v>33</v>
      </c>
      <c r="E30" s="37"/>
      <c r="F30" s="37"/>
      <c r="G30" s="37"/>
      <c r="H30" s="37"/>
      <c r="I30" s="37"/>
      <c r="J30" s="159">
        <f>ROUND(J136,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60" t="s">
        <v>35</v>
      </c>
      <c r="G32" s="37"/>
      <c r="H32" s="37"/>
      <c r="I32" s="160" t="s">
        <v>34</v>
      </c>
      <c r="J32" s="160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61" t="s">
        <v>37</v>
      </c>
      <c r="E33" s="149" t="s">
        <v>38</v>
      </c>
      <c r="F33" s="162">
        <f>ROUND((SUM(BE136:BE823)),  2)</f>
        <v>0</v>
      </c>
      <c r="G33" s="37"/>
      <c r="H33" s="37"/>
      <c r="I33" s="163">
        <v>0.20999999999999999</v>
      </c>
      <c r="J33" s="162">
        <f>ROUND(((SUM(BE136:BE823))*I33),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9" t="s">
        <v>39</v>
      </c>
      <c r="F34" s="162">
        <f>ROUND((SUM(BF136:BF823)),  2)</f>
        <v>0</v>
      </c>
      <c r="G34" s="37"/>
      <c r="H34" s="37"/>
      <c r="I34" s="163">
        <v>0</v>
      </c>
      <c r="J34" s="162">
        <f>ROUND(((SUM(BF136:BF823))*I34),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9" t="s">
        <v>40</v>
      </c>
      <c r="F35" s="162">
        <f>ROUND((SUM(BG136:BG823)),  2)</f>
        <v>0</v>
      </c>
      <c r="G35" s="37"/>
      <c r="H35" s="37"/>
      <c r="I35" s="163">
        <v>0.20999999999999999</v>
      </c>
      <c r="J35" s="162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41</v>
      </c>
      <c r="F36" s="162">
        <f>ROUND((SUM(BH136:BH823)),  2)</f>
        <v>0</v>
      </c>
      <c r="G36" s="37"/>
      <c r="H36" s="37"/>
      <c r="I36" s="163">
        <v>0</v>
      </c>
      <c r="J36" s="162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42</v>
      </c>
      <c r="F37" s="162">
        <f>ROUND((SUM(BI136:BI823)),  2)</f>
        <v>0</v>
      </c>
      <c r="G37" s="37"/>
      <c r="H37" s="37"/>
      <c r="I37" s="163">
        <v>0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64"/>
      <c r="D39" s="165" t="s">
        <v>43</v>
      </c>
      <c r="E39" s="166"/>
      <c r="F39" s="166"/>
      <c r="G39" s="167" t="s">
        <v>44</v>
      </c>
      <c r="H39" s="168" t="s">
        <v>45</v>
      </c>
      <c r="I39" s="166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SO 01 - Architektonické a stavebně technické řešení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26. 1. 2026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83" t="s">
        <v>104</v>
      </c>
      <c r="D94" s="184"/>
      <c r="E94" s="184"/>
      <c r="F94" s="184"/>
      <c r="G94" s="184"/>
      <c r="H94" s="184"/>
      <c r="I94" s="184"/>
      <c r="J94" s="185" t="s">
        <v>105</v>
      </c>
      <c r="K94" s="184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86" t="s">
        <v>106</v>
      </c>
      <c r="D96" s="39"/>
      <c r="E96" s="39"/>
      <c r="F96" s="39"/>
      <c r="G96" s="39"/>
      <c r="H96" s="39"/>
      <c r="I96" s="39"/>
      <c r="J96" s="109">
        <f>J136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107</v>
      </c>
    </row>
    <row r="97" hidden="1" s="9" customFormat="1" ht="24.96" customHeight="1">
      <c r="A97" s="9"/>
      <c r="B97" s="187"/>
      <c r="C97" s="188"/>
      <c r="D97" s="189" t="s">
        <v>108</v>
      </c>
      <c r="E97" s="190"/>
      <c r="F97" s="190"/>
      <c r="G97" s="190"/>
      <c r="H97" s="190"/>
      <c r="I97" s="190"/>
      <c r="J97" s="191">
        <f>J137</f>
        <v>0</v>
      </c>
      <c r="K97" s="188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32"/>
      <c r="D98" s="194" t="s">
        <v>109</v>
      </c>
      <c r="E98" s="195"/>
      <c r="F98" s="195"/>
      <c r="G98" s="195"/>
      <c r="H98" s="195"/>
      <c r="I98" s="195"/>
      <c r="J98" s="196">
        <f>J138</f>
        <v>0</v>
      </c>
      <c r="K98" s="132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3"/>
      <c r="C99" s="132"/>
      <c r="D99" s="194" t="s">
        <v>110</v>
      </c>
      <c r="E99" s="195"/>
      <c r="F99" s="195"/>
      <c r="G99" s="195"/>
      <c r="H99" s="195"/>
      <c r="I99" s="195"/>
      <c r="J99" s="196">
        <f>J158</f>
        <v>0</v>
      </c>
      <c r="K99" s="132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3"/>
      <c r="C100" s="132"/>
      <c r="D100" s="194" t="s">
        <v>111</v>
      </c>
      <c r="E100" s="195"/>
      <c r="F100" s="195"/>
      <c r="G100" s="195"/>
      <c r="H100" s="195"/>
      <c r="I100" s="195"/>
      <c r="J100" s="196">
        <f>J162</f>
        <v>0</v>
      </c>
      <c r="K100" s="132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3"/>
      <c r="C101" s="132"/>
      <c r="D101" s="194" t="s">
        <v>112</v>
      </c>
      <c r="E101" s="195"/>
      <c r="F101" s="195"/>
      <c r="G101" s="195"/>
      <c r="H101" s="195"/>
      <c r="I101" s="195"/>
      <c r="J101" s="196">
        <f>J182</f>
        <v>0</v>
      </c>
      <c r="K101" s="132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3"/>
      <c r="C102" s="132"/>
      <c r="D102" s="194" t="s">
        <v>113</v>
      </c>
      <c r="E102" s="195"/>
      <c r="F102" s="195"/>
      <c r="G102" s="195"/>
      <c r="H102" s="195"/>
      <c r="I102" s="195"/>
      <c r="J102" s="196">
        <f>J318</f>
        <v>0</v>
      </c>
      <c r="K102" s="132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3"/>
      <c r="C103" s="132"/>
      <c r="D103" s="194" t="s">
        <v>114</v>
      </c>
      <c r="E103" s="195"/>
      <c r="F103" s="195"/>
      <c r="G103" s="195"/>
      <c r="H103" s="195"/>
      <c r="I103" s="195"/>
      <c r="J103" s="196">
        <f>J410</f>
        <v>0</v>
      </c>
      <c r="K103" s="132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3"/>
      <c r="C104" s="132"/>
      <c r="D104" s="194" t="s">
        <v>115</v>
      </c>
      <c r="E104" s="195"/>
      <c r="F104" s="195"/>
      <c r="G104" s="195"/>
      <c r="H104" s="195"/>
      <c r="I104" s="195"/>
      <c r="J104" s="196">
        <f>J426</f>
        <v>0</v>
      </c>
      <c r="K104" s="132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87"/>
      <c r="C105" s="188"/>
      <c r="D105" s="189" t="s">
        <v>116</v>
      </c>
      <c r="E105" s="190"/>
      <c r="F105" s="190"/>
      <c r="G105" s="190"/>
      <c r="H105" s="190"/>
      <c r="I105" s="190"/>
      <c r="J105" s="191">
        <f>J429</f>
        <v>0</v>
      </c>
      <c r="K105" s="188"/>
      <c r="L105" s="19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10" customFormat="1" ht="19.92" customHeight="1">
      <c r="A106" s="10"/>
      <c r="B106" s="193"/>
      <c r="C106" s="132"/>
      <c r="D106" s="194" t="s">
        <v>117</v>
      </c>
      <c r="E106" s="195"/>
      <c r="F106" s="195"/>
      <c r="G106" s="195"/>
      <c r="H106" s="195"/>
      <c r="I106" s="195"/>
      <c r="J106" s="196">
        <f>J430</f>
        <v>0</v>
      </c>
      <c r="K106" s="132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93"/>
      <c r="C107" s="132"/>
      <c r="D107" s="194" t="s">
        <v>118</v>
      </c>
      <c r="E107" s="195"/>
      <c r="F107" s="195"/>
      <c r="G107" s="195"/>
      <c r="H107" s="195"/>
      <c r="I107" s="195"/>
      <c r="J107" s="196">
        <f>J443</f>
        <v>0</v>
      </c>
      <c r="K107" s="132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93"/>
      <c r="C108" s="132"/>
      <c r="D108" s="194" t="s">
        <v>119</v>
      </c>
      <c r="E108" s="195"/>
      <c r="F108" s="195"/>
      <c r="G108" s="195"/>
      <c r="H108" s="195"/>
      <c r="I108" s="195"/>
      <c r="J108" s="196">
        <f>J481</f>
        <v>0</v>
      </c>
      <c r="K108" s="132"/>
      <c r="L108" s="19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93"/>
      <c r="C109" s="132"/>
      <c r="D109" s="194" t="s">
        <v>120</v>
      </c>
      <c r="E109" s="195"/>
      <c r="F109" s="195"/>
      <c r="G109" s="195"/>
      <c r="H109" s="195"/>
      <c r="I109" s="195"/>
      <c r="J109" s="196">
        <f>J488</f>
        <v>0</v>
      </c>
      <c r="K109" s="132"/>
      <c r="L109" s="19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93"/>
      <c r="C110" s="132"/>
      <c r="D110" s="194" t="s">
        <v>121</v>
      </c>
      <c r="E110" s="195"/>
      <c r="F110" s="195"/>
      <c r="G110" s="195"/>
      <c r="H110" s="195"/>
      <c r="I110" s="195"/>
      <c r="J110" s="196">
        <f>J507</f>
        <v>0</v>
      </c>
      <c r="K110" s="132"/>
      <c r="L110" s="19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9.92" customHeight="1">
      <c r="A111" s="10"/>
      <c r="B111" s="193"/>
      <c r="C111" s="132"/>
      <c r="D111" s="194" t="s">
        <v>122</v>
      </c>
      <c r="E111" s="195"/>
      <c r="F111" s="195"/>
      <c r="G111" s="195"/>
      <c r="H111" s="195"/>
      <c r="I111" s="195"/>
      <c r="J111" s="196">
        <f>J521</f>
        <v>0</v>
      </c>
      <c r="K111" s="132"/>
      <c r="L111" s="19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93"/>
      <c r="C112" s="132"/>
      <c r="D112" s="194" t="s">
        <v>123</v>
      </c>
      <c r="E112" s="195"/>
      <c r="F112" s="195"/>
      <c r="G112" s="195"/>
      <c r="H112" s="195"/>
      <c r="I112" s="195"/>
      <c r="J112" s="196">
        <f>J546</f>
        <v>0</v>
      </c>
      <c r="K112" s="132"/>
      <c r="L112" s="19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93"/>
      <c r="C113" s="132"/>
      <c r="D113" s="194" t="s">
        <v>124</v>
      </c>
      <c r="E113" s="195"/>
      <c r="F113" s="195"/>
      <c r="G113" s="195"/>
      <c r="H113" s="195"/>
      <c r="I113" s="195"/>
      <c r="J113" s="196">
        <f>J590</f>
        <v>0</v>
      </c>
      <c r="K113" s="132"/>
      <c r="L113" s="19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9.92" customHeight="1">
      <c r="A114" s="10"/>
      <c r="B114" s="193"/>
      <c r="C114" s="132"/>
      <c r="D114" s="194" t="s">
        <v>125</v>
      </c>
      <c r="E114" s="195"/>
      <c r="F114" s="195"/>
      <c r="G114" s="195"/>
      <c r="H114" s="195"/>
      <c r="I114" s="195"/>
      <c r="J114" s="196">
        <f>J688</f>
        <v>0</v>
      </c>
      <c r="K114" s="132"/>
      <c r="L114" s="19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10" customFormat="1" ht="19.92" customHeight="1">
      <c r="A115" s="10"/>
      <c r="B115" s="193"/>
      <c r="C115" s="132"/>
      <c r="D115" s="194" t="s">
        <v>126</v>
      </c>
      <c r="E115" s="195"/>
      <c r="F115" s="195"/>
      <c r="G115" s="195"/>
      <c r="H115" s="195"/>
      <c r="I115" s="195"/>
      <c r="J115" s="196">
        <f>J706</f>
        <v>0</v>
      </c>
      <c r="K115" s="132"/>
      <c r="L115" s="19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hidden="1" s="10" customFormat="1" ht="19.92" customHeight="1">
      <c r="A116" s="10"/>
      <c r="B116" s="193"/>
      <c r="C116" s="132"/>
      <c r="D116" s="194" t="s">
        <v>127</v>
      </c>
      <c r="E116" s="195"/>
      <c r="F116" s="195"/>
      <c r="G116" s="195"/>
      <c r="H116" s="195"/>
      <c r="I116" s="195"/>
      <c r="J116" s="196">
        <f>J821</f>
        <v>0</v>
      </c>
      <c r="K116" s="132"/>
      <c r="L116" s="19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hidden="1" s="2" customFormat="1" ht="21.84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hidden="1" s="2" customFormat="1" ht="6.96" customHeight="1">
      <c r="A118" s="37"/>
      <c r="B118" s="65"/>
      <c r="C118" s="66"/>
      <c r="D118" s="66"/>
      <c r="E118" s="66"/>
      <c r="F118" s="66"/>
      <c r="G118" s="66"/>
      <c r="H118" s="66"/>
      <c r="I118" s="66"/>
      <c r="J118" s="66"/>
      <c r="K118" s="66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hidden="1"/>
    <row r="120" hidden="1"/>
    <row r="121" hidden="1"/>
    <row r="122" s="2" customFormat="1" ht="6.96" customHeight="1">
      <c r="A122" s="37"/>
      <c r="B122" s="67"/>
      <c r="C122" s="68"/>
      <c r="D122" s="68"/>
      <c r="E122" s="68"/>
      <c r="F122" s="68"/>
      <c r="G122" s="68"/>
      <c r="H122" s="68"/>
      <c r="I122" s="68"/>
      <c r="J122" s="68"/>
      <c r="K122" s="68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24.96" customHeight="1">
      <c r="A123" s="37"/>
      <c r="B123" s="38"/>
      <c r="C123" s="22" t="s">
        <v>128</v>
      </c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2" customHeight="1">
      <c r="A125" s="37"/>
      <c r="B125" s="38"/>
      <c r="C125" s="31" t="s">
        <v>16</v>
      </c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26.25" customHeight="1">
      <c r="A126" s="37"/>
      <c r="B126" s="38"/>
      <c r="C126" s="39"/>
      <c r="D126" s="39"/>
      <c r="E126" s="182" t="str">
        <f>E7</f>
        <v>Základní škola Břeclav, Na Valtické 31 A – stavební úpravy kuchyně</v>
      </c>
      <c r="F126" s="31"/>
      <c r="G126" s="31"/>
      <c r="H126" s="31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12" customHeight="1">
      <c r="A127" s="37"/>
      <c r="B127" s="38"/>
      <c r="C127" s="31" t="s">
        <v>101</v>
      </c>
      <c r="D127" s="39"/>
      <c r="E127" s="39"/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6.5" customHeight="1">
      <c r="A128" s="37"/>
      <c r="B128" s="38"/>
      <c r="C128" s="39"/>
      <c r="D128" s="39"/>
      <c r="E128" s="75" t="str">
        <f>E9</f>
        <v>SO 01 - Architektonické a stavebně technické řešení</v>
      </c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6.96" customHeight="1">
      <c r="A129" s="37"/>
      <c r="B129" s="38"/>
      <c r="C129" s="39"/>
      <c r="D129" s="39"/>
      <c r="E129" s="39"/>
      <c r="F129" s="39"/>
      <c r="G129" s="39"/>
      <c r="H129" s="39"/>
      <c r="I129" s="39"/>
      <c r="J129" s="39"/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2" customHeight="1">
      <c r="A130" s="37"/>
      <c r="B130" s="38"/>
      <c r="C130" s="31" t="s">
        <v>20</v>
      </c>
      <c r="D130" s="39"/>
      <c r="E130" s="39"/>
      <c r="F130" s="26" t="str">
        <f>F12</f>
        <v xml:space="preserve"> </v>
      </c>
      <c r="G130" s="39"/>
      <c r="H130" s="39"/>
      <c r="I130" s="31" t="s">
        <v>22</v>
      </c>
      <c r="J130" s="78" t="str">
        <f>IF(J12="","",J12)</f>
        <v>26. 1. 2026</v>
      </c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6.96" customHeight="1">
      <c r="A131" s="37"/>
      <c r="B131" s="38"/>
      <c r="C131" s="39"/>
      <c r="D131" s="39"/>
      <c r="E131" s="39"/>
      <c r="F131" s="39"/>
      <c r="G131" s="39"/>
      <c r="H131" s="39"/>
      <c r="I131" s="39"/>
      <c r="J131" s="39"/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5.15" customHeight="1">
      <c r="A132" s="37"/>
      <c r="B132" s="38"/>
      <c r="C132" s="31" t="s">
        <v>24</v>
      </c>
      <c r="D132" s="39"/>
      <c r="E132" s="39"/>
      <c r="F132" s="26" t="str">
        <f>E15</f>
        <v xml:space="preserve"> </v>
      </c>
      <c r="G132" s="39"/>
      <c r="H132" s="39"/>
      <c r="I132" s="31" t="s">
        <v>29</v>
      </c>
      <c r="J132" s="35" t="str">
        <f>E21</f>
        <v xml:space="preserve">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5.15" customHeight="1">
      <c r="A133" s="37"/>
      <c r="B133" s="38"/>
      <c r="C133" s="31" t="s">
        <v>27</v>
      </c>
      <c r="D133" s="39"/>
      <c r="E133" s="39"/>
      <c r="F133" s="26" t="str">
        <f>IF(E18="","",E18)</f>
        <v>Vyplň údaj</v>
      </c>
      <c r="G133" s="39"/>
      <c r="H133" s="39"/>
      <c r="I133" s="31" t="s">
        <v>31</v>
      </c>
      <c r="J133" s="35" t="str">
        <f>E24</f>
        <v xml:space="preserve"> </v>
      </c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0.32" customHeight="1">
      <c r="A134" s="37"/>
      <c r="B134" s="38"/>
      <c r="C134" s="39"/>
      <c r="D134" s="39"/>
      <c r="E134" s="39"/>
      <c r="F134" s="39"/>
      <c r="G134" s="39"/>
      <c r="H134" s="39"/>
      <c r="I134" s="39"/>
      <c r="J134" s="39"/>
      <c r="K134" s="39"/>
      <c r="L134" s="62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11" customFormat="1" ht="29.28" customHeight="1">
      <c r="A135" s="198"/>
      <c r="B135" s="199"/>
      <c r="C135" s="200" t="s">
        <v>129</v>
      </c>
      <c r="D135" s="201" t="s">
        <v>58</v>
      </c>
      <c r="E135" s="201" t="s">
        <v>54</v>
      </c>
      <c r="F135" s="201" t="s">
        <v>55</v>
      </c>
      <c r="G135" s="201" t="s">
        <v>130</v>
      </c>
      <c r="H135" s="201" t="s">
        <v>131</v>
      </c>
      <c r="I135" s="201" t="s">
        <v>132</v>
      </c>
      <c r="J135" s="201" t="s">
        <v>105</v>
      </c>
      <c r="K135" s="202" t="s">
        <v>133</v>
      </c>
      <c r="L135" s="203"/>
      <c r="M135" s="99" t="s">
        <v>1</v>
      </c>
      <c r="N135" s="100" t="s">
        <v>37</v>
      </c>
      <c r="O135" s="100" t="s">
        <v>134</v>
      </c>
      <c r="P135" s="100" t="s">
        <v>135</v>
      </c>
      <c r="Q135" s="100" t="s">
        <v>136</v>
      </c>
      <c r="R135" s="100" t="s">
        <v>137</v>
      </c>
      <c r="S135" s="100" t="s">
        <v>138</v>
      </c>
      <c r="T135" s="101" t="s">
        <v>139</v>
      </c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</row>
    <row r="136" s="2" customFormat="1" ht="22.8" customHeight="1">
      <c r="A136" s="37"/>
      <c r="B136" s="38"/>
      <c r="C136" s="106" t="s">
        <v>140</v>
      </c>
      <c r="D136" s="39"/>
      <c r="E136" s="39"/>
      <c r="F136" s="39"/>
      <c r="G136" s="39"/>
      <c r="H136" s="39"/>
      <c r="I136" s="39"/>
      <c r="J136" s="204">
        <f>BK136</f>
        <v>0</v>
      </c>
      <c r="K136" s="39"/>
      <c r="L136" s="43"/>
      <c r="M136" s="102"/>
      <c r="N136" s="205"/>
      <c r="O136" s="103"/>
      <c r="P136" s="206">
        <f>P137+P429</f>
        <v>0</v>
      </c>
      <c r="Q136" s="103"/>
      <c r="R136" s="206">
        <f>R137+R429</f>
        <v>27.762704149999998</v>
      </c>
      <c r="S136" s="103"/>
      <c r="T136" s="207">
        <f>T137+T429</f>
        <v>59.870438090000007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72</v>
      </c>
      <c r="AU136" s="16" t="s">
        <v>107</v>
      </c>
      <c r="BK136" s="208">
        <f>BK137+BK429</f>
        <v>0</v>
      </c>
    </row>
    <row r="137" s="12" customFormat="1" ht="25.92" customHeight="1">
      <c r="A137" s="12"/>
      <c r="B137" s="209"/>
      <c r="C137" s="210"/>
      <c r="D137" s="211" t="s">
        <v>72</v>
      </c>
      <c r="E137" s="212" t="s">
        <v>141</v>
      </c>
      <c r="F137" s="212" t="s">
        <v>142</v>
      </c>
      <c r="G137" s="210"/>
      <c r="H137" s="210"/>
      <c r="I137" s="213"/>
      <c r="J137" s="214">
        <f>BK137</f>
        <v>0</v>
      </c>
      <c r="K137" s="210"/>
      <c r="L137" s="215"/>
      <c r="M137" s="216"/>
      <c r="N137" s="217"/>
      <c r="O137" s="217"/>
      <c r="P137" s="218">
        <f>P138+P158+P162+P182+P318+P410+P426</f>
        <v>0</v>
      </c>
      <c r="Q137" s="217"/>
      <c r="R137" s="218">
        <f>R138+R158+R162+R182+R318+R410+R426</f>
        <v>16.700612509999999</v>
      </c>
      <c r="S137" s="217"/>
      <c r="T137" s="219">
        <f>T138+T158+T162+T182+T318+T410+T426</f>
        <v>49.290484000000006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79</v>
      </c>
      <c r="AT137" s="221" t="s">
        <v>72</v>
      </c>
      <c r="AU137" s="221" t="s">
        <v>8</v>
      </c>
      <c r="AY137" s="220" t="s">
        <v>143</v>
      </c>
      <c r="BK137" s="222">
        <f>BK138+BK158+BK162+BK182+BK318+BK410+BK426</f>
        <v>0</v>
      </c>
    </row>
    <row r="138" s="12" customFormat="1" ht="22.8" customHeight="1">
      <c r="A138" s="12"/>
      <c r="B138" s="209"/>
      <c r="C138" s="210"/>
      <c r="D138" s="211" t="s">
        <v>72</v>
      </c>
      <c r="E138" s="223" t="s">
        <v>79</v>
      </c>
      <c r="F138" s="223" t="s">
        <v>144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SUM(P139:P157)</f>
        <v>0</v>
      </c>
      <c r="Q138" s="217"/>
      <c r="R138" s="218">
        <f>SUM(R139:R157)</f>
        <v>1.008</v>
      </c>
      <c r="S138" s="217"/>
      <c r="T138" s="219">
        <f>SUM(T139:T157)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79</v>
      </c>
      <c r="AT138" s="221" t="s">
        <v>72</v>
      </c>
      <c r="AU138" s="221" t="s">
        <v>79</v>
      </c>
      <c r="AY138" s="220" t="s">
        <v>143</v>
      </c>
      <c r="BK138" s="222">
        <f>SUM(BK139:BK157)</f>
        <v>0</v>
      </c>
    </row>
    <row r="139" s="2" customFormat="1" ht="24.15" customHeight="1">
      <c r="A139" s="37"/>
      <c r="B139" s="38"/>
      <c r="C139" s="225" t="s">
        <v>79</v>
      </c>
      <c r="D139" s="225" t="s">
        <v>145</v>
      </c>
      <c r="E139" s="226" t="s">
        <v>146</v>
      </c>
      <c r="F139" s="227" t="s">
        <v>147</v>
      </c>
      <c r="G139" s="228" t="s">
        <v>148</v>
      </c>
      <c r="H139" s="229">
        <v>2.6880000000000002</v>
      </c>
      <c r="I139" s="230"/>
      <c r="J139" s="231">
        <f>ROUND(I139*H139,2)</f>
        <v>0</v>
      </c>
      <c r="K139" s="227" t="s">
        <v>149</v>
      </c>
      <c r="L139" s="43"/>
      <c r="M139" s="232" t="s">
        <v>1</v>
      </c>
      <c r="N139" s="233" t="s">
        <v>38</v>
      </c>
      <c r="O139" s="90"/>
      <c r="P139" s="234">
        <f>O139*H139</f>
        <v>0</v>
      </c>
      <c r="Q139" s="234">
        <v>0</v>
      </c>
      <c r="R139" s="234">
        <f>Q139*H139</f>
        <v>0</v>
      </c>
      <c r="S139" s="234">
        <v>0</v>
      </c>
      <c r="T139" s="23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6" t="s">
        <v>150</v>
      </c>
      <c r="AT139" s="236" t="s">
        <v>145</v>
      </c>
      <c r="AU139" s="236" t="s">
        <v>81</v>
      </c>
      <c r="AY139" s="16" t="s">
        <v>143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6" t="s">
        <v>79</v>
      </c>
      <c r="BK139" s="237">
        <f>ROUND(I139*H139,2)</f>
        <v>0</v>
      </c>
      <c r="BL139" s="16" t="s">
        <v>150</v>
      </c>
      <c r="BM139" s="236" t="s">
        <v>151</v>
      </c>
    </row>
    <row r="140" s="2" customFormat="1">
      <c r="A140" s="37"/>
      <c r="B140" s="38"/>
      <c r="C140" s="39"/>
      <c r="D140" s="238" t="s">
        <v>152</v>
      </c>
      <c r="E140" s="39"/>
      <c r="F140" s="239" t="s">
        <v>153</v>
      </c>
      <c r="G140" s="39"/>
      <c r="H140" s="39"/>
      <c r="I140" s="240"/>
      <c r="J140" s="39"/>
      <c r="K140" s="39"/>
      <c r="L140" s="43"/>
      <c r="M140" s="241"/>
      <c r="N140" s="242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152</v>
      </c>
      <c r="AU140" s="16" t="s">
        <v>81</v>
      </c>
    </row>
    <row r="141" s="13" customFormat="1">
      <c r="A141" s="13"/>
      <c r="B141" s="243"/>
      <c r="C141" s="244"/>
      <c r="D141" s="245" t="s">
        <v>154</v>
      </c>
      <c r="E141" s="246" t="s">
        <v>1</v>
      </c>
      <c r="F141" s="247" t="s">
        <v>155</v>
      </c>
      <c r="G141" s="244"/>
      <c r="H141" s="248">
        <v>2.6880000000000002</v>
      </c>
      <c r="I141" s="249"/>
      <c r="J141" s="244"/>
      <c r="K141" s="244"/>
      <c r="L141" s="250"/>
      <c r="M141" s="251"/>
      <c r="N141" s="252"/>
      <c r="O141" s="252"/>
      <c r="P141" s="252"/>
      <c r="Q141" s="252"/>
      <c r="R141" s="252"/>
      <c r="S141" s="252"/>
      <c r="T141" s="25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4" t="s">
        <v>154</v>
      </c>
      <c r="AU141" s="254" t="s">
        <v>81</v>
      </c>
      <c r="AV141" s="13" t="s">
        <v>81</v>
      </c>
      <c r="AW141" s="13" t="s">
        <v>30</v>
      </c>
      <c r="AX141" s="13" t="s">
        <v>79</v>
      </c>
      <c r="AY141" s="254" t="s">
        <v>143</v>
      </c>
    </row>
    <row r="142" s="2" customFormat="1" ht="37.8" customHeight="1">
      <c r="A142" s="37"/>
      <c r="B142" s="38"/>
      <c r="C142" s="225" t="s">
        <v>81</v>
      </c>
      <c r="D142" s="225" t="s">
        <v>145</v>
      </c>
      <c r="E142" s="226" t="s">
        <v>156</v>
      </c>
      <c r="F142" s="227" t="s">
        <v>157</v>
      </c>
      <c r="G142" s="228" t="s">
        <v>148</v>
      </c>
      <c r="H142" s="229">
        <v>2.1840000000000002</v>
      </c>
      <c r="I142" s="230"/>
      <c r="J142" s="231">
        <f>ROUND(I142*H142,2)</f>
        <v>0</v>
      </c>
      <c r="K142" s="227" t="s">
        <v>149</v>
      </c>
      <c r="L142" s="43"/>
      <c r="M142" s="232" t="s">
        <v>1</v>
      </c>
      <c r="N142" s="233" t="s">
        <v>38</v>
      </c>
      <c r="O142" s="90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6" t="s">
        <v>150</v>
      </c>
      <c r="AT142" s="236" t="s">
        <v>145</v>
      </c>
      <c r="AU142" s="236" t="s">
        <v>81</v>
      </c>
      <c r="AY142" s="16" t="s">
        <v>143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6" t="s">
        <v>79</v>
      </c>
      <c r="BK142" s="237">
        <f>ROUND(I142*H142,2)</f>
        <v>0</v>
      </c>
      <c r="BL142" s="16" t="s">
        <v>150</v>
      </c>
      <c r="BM142" s="236" t="s">
        <v>158</v>
      </c>
    </row>
    <row r="143" s="2" customFormat="1">
      <c r="A143" s="37"/>
      <c r="B143" s="38"/>
      <c r="C143" s="39"/>
      <c r="D143" s="238" t="s">
        <v>152</v>
      </c>
      <c r="E143" s="39"/>
      <c r="F143" s="239" t="s">
        <v>159</v>
      </c>
      <c r="G143" s="39"/>
      <c r="H143" s="39"/>
      <c r="I143" s="240"/>
      <c r="J143" s="39"/>
      <c r="K143" s="39"/>
      <c r="L143" s="43"/>
      <c r="M143" s="241"/>
      <c r="N143" s="242"/>
      <c r="O143" s="90"/>
      <c r="P143" s="90"/>
      <c r="Q143" s="90"/>
      <c r="R143" s="90"/>
      <c r="S143" s="90"/>
      <c r="T143" s="91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152</v>
      </c>
      <c r="AU143" s="16" t="s">
        <v>81</v>
      </c>
    </row>
    <row r="144" s="2" customFormat="1" ht="37.8" customHeight="1">
      <c r="A144" s="37"/>
      <c r="B144" s="38"/>
      <c r="C144" s="225" t="s">
        <v>160</v>
      </c>
      <c r="D144" s="225" t="s">
        <v>145</v>
      </c>
      <c r="E144" s="226" t="s">
        <v>161</v>
      </c>
      <c r="F144" s="227" t="s">
        <v>162</v>
      </c>
      <c r="G144" s="228" t="s">
        <v>148</v>
      </c>
      <c r="H144" s="229">
        <v>2.1840000000000002</v>
      </c>
      <c r="I144" s="230"/>
      <c r="J144" s="231">
        <f>ROUND(I144*H144,2)</f>
        <v>0</v>
      </c>
      <c r="K144" s="227" t="s">
        <v>149</v>
      </c>
      <c r="L144" s="43"/>
      <c r="M144" s="232" t="s">
        <v>1</v>
      </c>
      <c r="N144" s="233" t="s">
        <v>38</v>
      </c>
      <c r="O144" s="90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6" t="s">
        <v>150</v>
      </c>
      <c r="AT144" s="236" t="s">
        <v>145</v>
      </c>
      <c r="AU144" s="236" t="s">
        <v>81</v>
      </c>
      <c r="AY144" s="16" t="s">
        <v>143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6" t="s">
        <v>79</v>
      </c>
      <c r="BK144" s="237">
        <f>ROUND(I144*H144,2)</f>
        <v>0</v>
      </c>
      <c r="BL144" s="16" t="s">
        <v>150</v>
      </c>
      <c r="BM144" s="236" t="s">
        <v>163</v>
      </c>
    </row>
    <row r="145" s="2" customFormat="1">
      <c r="A145" s="37"/>
      <c r="B145" s="38"/>
      <c r="C145" s="39"/>
      <c r="D145" s="238" t="s">
        <v>152</v>
      </c>
      <c r="E145" s="39"/>
      <c r="F145" s="239" t="s">
        <v>164</v>
      </c>
      <c r="G145" s="39"/>
      <c r="H145" s="39"/>
      <c r="I145" s="240"/>
      <c r="J145" s="39"/>
      <c r="K145" s="39"/>
      <c r="L145" s="43"/>
      <c r="M145" s="241"/>
      <c r="N145" s="242"/>
      <c r="O145" s="90"/>
      <c r="P145" s="90"/>
      <c r="Q145" s="90"/>
      <c r="R145" s="90"/>
      <c r="S145" s="90"/>
      <c r="T145" s="91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152</v>
      </c>
      <c r="AU145" s="16" t="s">
        <v>81</v>
      </c>
    </row>
    <row r="146" s="2" customFormat="1" ht="33" customHeight="1">
      <c r="A146" s="37"/>
      <c r="B146" s="38"/>
      <c r="C146" s="225" t="s">
        <v>150</v>
      </c>
      <c r="D146" s="225" t="s">
        <v>145</v>
      </c>
      <c r="E146" s="226" t="s">
        <v>165</v>
      </c>
      <c r="F146" s="227" t="s">
        <v>166</v>
      </c>
      <c r="G146" s="228" t="s">
        <v>167</v>
      </c>
      <c r="H146" s="229">
        <v>2.1840000000000002</v>
      </c>
      <c r="I146" s="230"/>
      <c r="J146" s="231">
        <f>ROUND(I146*H146,2)</f>
        <v>0</v>
      </c>
      <c r="K146" s="227" t="s">
        <v>149</v>
      </c>
      <c r="L146" s="43"/>
      <c r="M146" s="232" t="s">
        <v>1</v>
      </c>
      <c r="N146" s="233" t="s">
        <v>38</v>
      </c>
      <c r="O146" s="90"/>
      <c r="P146" s="234">
        <f>O146*H146</f>
        <v>0</v>
      </c>
      <c r="Q146" s="234">
        <v>0</v>
      </c>
      <c r="R146" s="234">
        <f>Q146*H146</f>
        <v>0</v>
      </c>
      <c r="S146" s="234">
        <v>0</v>
      </c>
      <c r="T146" s="23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6" t="s">
        <v>150</v>
      </c>
      <c r="AT146" s="236" t="s">
        <v>145</v>
      </c>
      <c r="AU146" s="236" t="s">
        <v>81</v>
      </c>
      <c r="AY146" s="16" t="s">
        <v>143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6" t="s">
        <v>79</v>
      </c>
      <c r="BK146" s="237">
        <f>ROUND(I146*H146,2)</f>
        <v>0</v>
      </c>
      <c r="BL146" s="16" t="s">
        <v>150</v>
      </c>
      <c r="BM146" s="236" t="s">
        <v>168</v>
      </c>
    </row>
    <row r="147" s="2" customFormat="1">
      <c r="A147" s="37"/>
      <c r="B147" s="38"/>
      <c r="C147" s="39"/>
      <c r="D147" s="238" t="s">
        <v>152</v>
      </c>
      <c r="E147" s="39"/>
      <c r="F147" s="239" t="s">
        <v>169</v>
      </c>
      <c r="G147" s="39"/>
      <c r="H147" s="39"/>
      <c r="I147" s="240"/>
      <c r="J147" s="39"/>
      <c r="K147" s="39"/>
      <c r="L147" s="43"/>
      <c r="M147" s="241"/>
      <c r="N147" s="242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152</v>
      </c>
      <c r="AU147" s="16" t="s">
        <v>81</v>
      </c>
    </row>
    <row r="148" s="2" customFormat="1" ht="24.15" customHeight="1">
      <c r="A148" s="37"/>
      <c r="B148" s="38"/>
      <c r="C148" s="225" t="s">
        <v>170</v>
      </c>
      <c r="D148" s="225" t="s">
        <v>145</v>
      </c>
      <c r="E148" s="226" t="s">
        <v>171</v>
      </c>
      <c r="F148" s="227" t="s">
        <v>172</v>
      </c>
      <c r="G148" s="228" t="s">
        <v>148</v>
      </c>
      <c r="H148" s="229">
        <v>2.1840000000000002</v>
      </c>
      <c r="I148" s="230"/>
      <c r="J148" s="231">
        <f>ROUND(I148*H148,2)</f>
        <v>0</v>
      </c>
      <c r="K148" s="227" t="s">
        <v>149</v>
      </c>
      <c r="L148" s="43"/>
      <c r="M148" s="232" t="s">
        <v>1</v>
      </c>
      <c r="N148" s="233" t="s">
        <v>38</v>
      </c>
      <c r="O148" s="90"/>
      <c r="P148" s="234">
        <f>O148*H148</f>
        <v>0</v>
      </c>
      <c r="Q148" s="234">
        <v>0</v>
      </c>
      <c r="R148" s="234">
        <f>Q148*H148</f>
        <v>0</v>
      </c>
      <c r="S148" s="234">
        <v>0</v>
      </c>
      <c r="T148" s="23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6" t="s">
        <v>150</v>
      </c>
      <c r="AT148" s="236" t="s">
        <v>145</v>
      </c>
      <c r="AU148" s="236" t="s">
        <v>81</v>
      </c>
      <c r="AY148" s="16" t="s">
        <v>143</v>
      </c>
      <c r="BE148" s="237">
        <f>IF(N148="základní",J148,0)</f>
        <v>0</v>
      </c>
      <c r="BF148" s="237">
        <f>IF(N148="snížená",J148,0)</f>
        <v>0</v>
      </c>
      <c r="BG148" s="237">
        <f>IF(N148="zákl. přenesená",J148,0)</f>
        <v>0</v>
      </c>
      <c r="BH148" s="237">
        <f>IF(N148="sníž. přenesená",J148,0)</f>
        <v>0</v>
      </c>
      <c r="BI148" s="237">
        <f>IF(N148="nulová",J148,0)</f>
        <v>0</v>
      </c>
      <c r="BJ148" s="16" t="s">
        <v>79</v>
      </c>
      <c r="BK148" s="237">
        <f>ROUND(I148*H148,2)</f>
        <v>0</v>
      </c>
      <c r="BL148" s="16" t="s">
        <v>150</v>
      </c>
      <c r="BM148" s="236" t="s">
        <v>173</v>
      </c>
    </row>
    <row r="149" s="2" customFormat="1">
      <c r="A149" s="37"/>
      <c r="B149" s="38"/>
      <c r="C149" s="39"/>
      <c r="D149" s="238" t="s">
        <v>152</v>
      </c>
      <c r="E149" s="39"/>
      <c r="F149" s="239" t="s">
        <v>174</v>
      </c>
      <c r="G149" s="39"/>
      <c r="H149" s="39"/>
      <c r="I149" s="240"/>
      <c r="J149" s="39"/>
      <c r="K149" s="39"/>
      <c r="L149" s="43"/>
      <c r="M149" s="241"/>
      <c r="N149" s="242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152</v>
      </c>
      <c r="AU149" s="16" t="s">
        <v>81</v>
      </c>
    </row>
    <row r="150" s="13" customFormat="1">
      <c r="A150" s="13"/>
      <c r="B150" s="243"/>
      <c r="C150" s="244"/>
      <c r="D150" s="245" t="s">
        <v>154</v>
      </c>
      <c r="E150" s="246" t="s">
        <v>1</v>
      </c>
      <c r="F150" s="247" t="s">
        <v>155</v>
      </c>
      <c r="G150" s="244"/>
      <c r="H150" s="248">
        <v>2.6880000000000002</v>
      </c>
      <c r="I150" s="249"/>
      <c r="J150" s="244"/>
      <c r="K150" s="244"/>
      <c r="L150" s="250"/>
      <c r="M150" s="251"/>
      <c r="N150" s="252"/>
      <c r="O150" s="252"/>
      <c r="P150" s="252"/>
      <c r="Q150" s="252"/>
      <c r="R150" s="252"/>
      <c r="S150" s="252"/>
      <c r="T150" s="25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4" t="s">
        <v>154</v>
      </c>
      <c r="AU150" s="254" t="s">
        <v>81</v>
      </c>
      <c r="AV150" s="13" t="s">
        <v>81</v>
      </c>
      <c r="AW150" s="13" t="s">
        <v>30</v>
      </c>
      <c r="AX150" s="13" t="s">
        <v>8</v>
      </c>
      <c r="AY150" s="254" t="s">
        <v>143</v>
      </c>
    </row>
    <row r="151" s="13" customFormat="1">
      <c r="A151" s="13"/>
      <c r="B151" s="243"/>
      <c r="C151" s="244"/>
      <c r="D151" s="245" t="s">
        <v>154</v>
      </c>
      <c r="E151" s="246" t="s">
        <v>1</v>
      </c>
      <c r="F151" s="247" t="s">
        <v>175</v>
      </c>
      <c r="G151" s="244"/>
      <c r="H151" s="248">
        <v>-0.504</v>
      </c>
      <c r="I151" s="249"/>
      <c r="J151" s="244"/>
      <c r="K151" s="244"/>
      <c r="L151" s="250"/>
      <c r="M151" s="251"/>
      <c r="N151" s="252"/>
      <c r="O151" s="252"/>
      <c r="P151" s="252"/>
      <c r="Q151" s="252"/>
      <c r="R151" s="252"/>
      <c r="S151" s="252"/>
      <c r="T151" s="25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4" t="s">
        <v>154</v>
      </c>
      <c r="AU151" s="254" t="s">
        <v>81</v>
      </c>
      <c r="AV151" s="13" t="s">
        <v>81</v>
      </c>
      <c r="AW151" s="13" t="s">
        <v>30</v>
      </c>
      <c r="AX151" s="13" t="s">
        <v>8</v>
      </c>
      <c r="AY151" s="254" t="s">
        <v>143</v>
      </c>
    </row>
    <row r="152" s="14" customFormat="1">
      <c r="A152" s="14"/>
      <c r="B152" s="255"/>
      <c r="C152" s="256"/>
      <c r="D152" s="245" t="s">
        <v>154</v>
      </c>
      <c r="E152" s="257" t="s">
        <v>1</v>
      </c>
      <c r="F152" s="258" t="s">
        <v>176</v>
      </c>
      <c r="G152" s="256"/>
      <c r="H152" s="259">
        <v>2.1840000000000002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5" t="s">
        <v>154</v>
      </c>
      <c r="AU152" s="265" t="s">
        <v>81</v>
      </c>
      <c r="AV152" s="14" t="s">
        <v>150</v>
      </c>
      <c r="AW152" s="14" t="s">
        <v>30</v>
      </c>
      <c r="AX152" s="14" t="s">
        <v>79</v>
      </c>
      <c r="AY152" s="265" t="s">
        <v>143</v>
      </c>
    </row>
    <row r="153" s="2" customFormat="1" ht="24.15" customHeight="1">
      <c r="A153" s="37"/>
      <c r="B153" s="38"/>
      <c r="C153" s="225" t="s">
        <v>177</v>
      </c>
      <c r="D153" s="225" t="s">
        <v>145</v>
      </c>
      <c r="E153" s="226" t="s">
        <v>178</v>
      </c>
      <c r="F153" s="227" t="s">
        <v>179</v>
      </c>
      <c r="G153" s="228" t="s">
        <v>148</v>
      </c>
      <c r="H153" s="229">
        <v>0.504</v>
      </c>
      <c r="I153" s="230"/>
      <c r="J153" s="231">
        <f>ROUND(I153*H153,2)</f>
        <v>0</v>
      </c>
      <c r="K153" s="227" t="s">
        <v>149</v>
      </c>
      <c r="L153" s="43"/>
      <c r="M153" s="232" t="s">
        <v>1</v>
      </c>
      <c r="N153" s="233" t="s">
        <v>38</v>
      </c>
      <c r="O153" s="90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36" t="s">
        <v>150</v>
      </c>
      <c r="AT153" s="236" t="s">
        <v>145</v>
      </c>
      <c r="AU153" s="236" t="s">
        <v>81</v>
      </c>
      <c r="AY153" s="16" t="s">
        <v>143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6" t="s">
        <v>79</v>
      </c>
      <c r="BK153" s="237">
        <f>ROUND(I153*H153,2)</f>
        <v>0</v>
      </c>
      <c r="BL153" s="16" t="s">
        <v>150</v>
      </c>
      <c r="BM153" s="236" t="s">
        <v>180</v>
      </c>
    </row>
    <row r="154" s="2" customFormat="1">
      <c r="A154" s="37"/>
      <c r="B154" s="38"/>
      <c r="C154" s="39"/>
      <c r="D154" s="238" t="s">
        <v>152</v>
      </c>
      <c r="E154" s="39"/>
      <c r="F154" s="239" t="s">
        <v>181</v>
      </c>
      <c r="G154" s="39"/>
      <c r="H154" s="39"/>
      <c r="I154" s="240"/>
      <c r="J154" s="39"/>
      <c r="K154" s="39"/>
      <c r="L154" s="43"/>
      <c r="M154" s="241"/>
      <c r="N154" s="242"/>
      <c r="O154" s="90"/>
      <c r="P154" s="90"/>
      <c r="Q154" s="90"/>
      <c r="R154" s="90"/>
      <c r="S154" s="90"/>
      <c r="T154" s="91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152</v>
      </c>
      <c r="AU154" s="16" t="s">
        <v>81</v>
      </c>
    </row>
    <row r="155" s="13" customFormat="1">
      <c r="A155" s="13"/>
      <c r="B155" s="243"/>
      <c r="C155" s="244"/>
      <c r="D155" s="245" t="s">
        <v>154</v>
      </c>
      <c r="E155" s="246" t="s">
        <v>1</v>
      </c>
      <c r="F155" s="247" t="s">
        <v>182</v>
      </c>
      <c r="G155" s="244"/>
      <c r="H155" s="248">
        <v>0.504</v>
      </c>
      <c r="I155" s="249"/>
      <c r="J155" s="244"/>
      <c r="K155" s="244"/>
      <c r="L155" s="250"/>
      <c r="M155" s="251"/>
      <c r="N155" s="252"/>
      <c r="O155" s="252"/>
      <c r="P155" s="252"/>
      <c r="Q155" s="252"/>
      <c r="R155" s="252"/>
      <c r="S155" s="252"/>
      <c r="T155" s="25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4" t="s">
        <v>154</v>
      </c>
      <c r="AU155" s="254" t="s">
        <v>81</v>
      </c>
      <c r="AV155" s="13" t="s">
        <v>81</v>
      </c>
      <c r="AW155" s="13" t="s">
        <v>30</v>
      </c>
      <c r="AX155" s="13" t="s">
        <v>79</v>
      </c>
      <c r="AY155" s="254" t="s">
        <v>143</v>
      </c>
    </row>
    <row r="156" s="2" customFormat="1" ht="16.5" customHeight="1">
      <c r="A156" s="37"/>
      <c r="B156" s="38"/>
      <c r="C156" s="266" t="s">
        <v>183</v>
      </c>
      <c r="D156" s="266" t="s">
        <v>184</v>
      </c>
      <c r="E156" s="267" t="s">
        <v>185</v>
      </c>
      <c r="F156" s="268" t="s">
        <v>186</v>
      </c>
      <c r="G156" s="269" t="s">
        <v>167</v>
      </c>
      <c r="H156" s="270">
        <v>1.008</v>
      </c>
      <c r="I156" s="271"/>
      <c r="J156" s="272">
        <f>ROUND(I156*H156,2)</f>
        <v>0</v>
      </c>
      <c r="K156" s="268" t="s">
        <v>149</v>
      </c>
      <c r="L156" s="273"/>
      <c r="M156" s="274" t="s">
        <v>1</v>
      </c>
      <c r="N156" s="275" t="s">
        <v>38</v>
      </c>
      <c r="O156" s="90"/>
      <c r="P156" s="234">
        <f>O156*H156</f>
        <v>0</v>
      </c>
      <c r="Q156" s="234">
        <v>1</v>
      </c>
      <c r="R156" s="234">
        <f>Q156*H156</f>
        <v>1.008</v>
      </c>
      <c r="S156" s="234">
        <v>0</v>
      </c>
      <c r="T156" s="23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6" t="s">
        <v>187</v>
      </c>
      <c r="AT156" s="236" t="s">
        <v>184</v>
      </c>
      <c r="AU156" s="236" t="s">
        <v>81</v>
      </c>
      <c r="AY156" s="16" t="s">
        <v>143</v>
      </c>
      <c r="BE156" s="237">
        <f>IF(N156="základní",J156,0)</f>
        <v>0</v>
      </c>
      <c r="BF156" s="237">
        <f>IF(N156="snížená",J156,0)</f>
        <v>0</v>
      </c>
      <c r="BG156" s="237">
        <f>IF(N156="zákl. přenesená",J156,0)</f>
        <v>0</v>
      </c>
      <c r="BH156" s="237">
        <f>IF(N156="sníž. přenesená",J156,0)</f>
        <v>0</v>
      </c>
      <c r="BI156" s="237">
        <f>IF(N156="nulová",J156,0)</f>
        <v>0</v>
      </c>
      <c r="BJ156" s="16" t="s">
        <v>79</v>
      </c>
      <c r="BK156" s="237">
        <f>ROUND(I156*H156,2)</f>
        <v>0</v>
      </c>
      <c r="BL156" s="16" t="s">
        <v>150</v>
      </c>
      <c r="BM156" s="236" t="s">
        <v>188</v>
      </c>
    </row>
    <row r="157" s="13" customFormat="1">
      <c r="A157" s="13"/>
      <c r="B157" s="243"/>
      <c r="C157" s="244"/>
      <c r="D157" s="245" t="s">
        <v>154</v>
      </c>
      <c r="E157" s="246" t="s">
        <v>1</v>
      </c>
      <c r="F157" s="247" t="s">
        <v>189</v>
      </c>
      <c r="G157" s="244"/>
      <c r="H157" s="248">
        <v>1.008</v>
      </c>
      <c r="I157" s="249"/>
      <c r="J157" s="244"/>
      <c r="K157" s="244"/>
      <c r="L157" s="250"/>
      <c r="M157" s="251"/>
      <c r="N157" s="252"/>
      <c r="O157" s="252"/>
      <c r="P157" s="252"/>
      <c r="Q157" s="252"/>
      <c r="R157" s="252"/>
      <c r="S157" s="252"/>
      <c r="T157" s="25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4" t="s">
        <v>154</v>
      </c>
      <c r="AU157" s="254" t="s">
        <v>81</v>
      </c>
      <c r="AV157" s="13" t="s">
        <v>81</v>
      </c>
      <c r="AW157" s="13" t="s">
        <v>30</v>
      </c>
      <c r="AX157" s="13" t="s">
        <v>79</v>
      </c>
      <c r="AY157" s="254" t="s">
        <v>143</v>
      </c>
    </row>
    <row r="158" s="12" customFormat="1" ht="22.8" customHeight="1">
      <c r="A158" s="12"/>
      <c r="B158" s="209"/>
      <c r="C158" s="210"/>
      <c r="D158" s="211" t="s">
        <v>72</v>
      </c>
      <c r="E158" s="223" t="s">
        <v>81</v>
      </c>
      <c r="F158" s="223" t="s">
        <v>190</v>
      </c>
      <c r="G158" s="210"/>
      <c r="H158" s="210"/>
      <c r="I158" s="213"/>
      <c r="J158" s="224">
        <f>BK158</f>
        <v>0</v>
      </c>
      <c r="K158" s="210"/>
      <c r="L158" s="215"/>
      <c r="M158" s="216"/>
      <c r="N158" s="217"/>
      <c r="O158" s="217"/>
      <c r="P158" s="218">
        <f>SUM(P159:P161)</f>
        <v>0</v>
      </c>
      <c r="Q158" s="217"/>
      <c r="R158" s="218">
        <f>SUM(R159:R161)</f>
        <v>1.1208377599999999</v>
      </c>
      <c r="S158" s="217"/>
      <c r="T158" s="219">
        <f>SUM(T159:T161)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0" t="s">
        <v>79</v>
      </c>
      <c r="AT158" s="221" t="s">
        <v>72</v>
      </c>
      <c r="AU158" s="221" t="s">
        <v>79</v>
      </c>
      <c r="AY158" s="220" t="s">
        <v>143</v>
      </c>
      <c r="BK158" s="222">
        <f>SUM(BK159:BK161)</f>
        <v>0</v>
      </c>
    </row>
    <row r="159" s="2" customFormat="1" ht="16.5" customHeight="1">
      <c r="A159" s="37"/>
      <c r="B159" s="38"/>
      <c r="C159" s="225" t="s">
        <v>187</v>
      </c>
      <c r="D159" s="225" t="s">
        <v>145</v>
      </c>
      <c r="E159" s="226" t="s">
        <v>191</v>
      </c>
      <c r="F159" s="227" t="s">
        <v>192</v>
      </c>
      <c r="G159" s="228" t="s">
        <v>148</v>
      </c>
      <c r="H159" s="229">
        <v>0.44800000000000001</v>
      </c>
      <c r="I159" s="230"/>
      <c r="J159" s="231">
        <f>ROUND(I159*H159,2)</f>
        <v>0</v>
      </c>
      <c r="K159" s="227" t="s">
        <v>149</v>
      </c>
      <c r="L159" s="43"/>
      <c r="M159" s="232" t="s">
        <v>1</v>
      </c>
      <c r="N159" s="233" t="s">
        <v>38</v>
      </c>
      <c r="O159" s="90"/>
      <c r="P159" s="234">
        <f>O159*H159</f>
        <v>0</v>
      </c>
      <c r="Q159" s="234">
        <v>2.5018699999999998</v>
      </c>
      <c r="R159" s="234">
        <f>Q159*H159</f>
        <v>1.1208377599999999</v>
      </c>
      <c r="S159" s="234">
        <v>0</v>
      </c>
      <c r="T159" s="23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6" t="s">
        <v>150</v>
      </c>
      <c r="AT159" s="236" t="s">
        <v>145</v>
      </c>
      <c r="AU159" s="236" t="s">
        <v>81</v>
      </c>
      <c r="AY159" s="16" t="s">
        <v>143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6" t="s">
        <v>79</v>
      </c>
      <c r="BK159" s="237">
        <f>ROUND(I159*H159,2)</f>
        <v>0</v>
      </c>
      <c r="BL159" s="16" t="s">
        <v>150</v>
      </c>
      <c r="BM159" s="236" t="s">
        <v>193</v>
      </c>
    </row>
    <row r="160" s="2" customFormat="1">
      <c r="A160" s="37"/>
      <c r="B160" s="38"/>
      <c r="C160" s="39"/>
      <c r="D160" s="238" t="s">
        <v>152</v>
      </c>
      <c r="E160" s="39"/>
      <c r="F160" s="239" t="s">
        <v>194</v>
      </c>
      <c r="G160" s="39"/>
      <c r="H160" s="39"/>
      <c r="I160" s="240"/>
      <c r="J160" s="39"/>
      <c r="K160" s="39"/>
      <c r="L160" s="43"/>
      <c r="M160" s="241"/>
      <c r="N160" s="242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152</v>
      </c>
      <c r="AU160" s="16" t="s">
        <v>81</v>
      </c>
    </row>
    <row r="161" s="13" customFormat="1">
      <c r="A161" s="13"/>
      <c r="B161" s="243"/>
      <c r="C161" s="244"/>
      <c r="D161" s="245" t="s">
        <v>154</v>
      </c>
      <c r="E161" s="246" t="s">
        <v>1</v>
      </c>
      <c r="F161" s="247" t="s">
        <v>195</v>
      </c>
      <c r="G161" s="244"/>
      <c r="H161" s="248">
        <v>0.44800000000000001</v>
      </c>
      <c r="I161" s="249"/>
      <c r="J161" s="244"/>
      <c r="K161" s="244"/>
      <c r="L161" s="250"/>
      <c r="M161" s="251"/>
      <c r="N161" s="252"/>
      <c r="O161" s="252"/>
      <c r="P161" s="252"/>
      <c r="Q161" s="252"/>
      <c r="R161" s="252"/>
      <c r="S161" s="252"/>
      <c r="T161" s="25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4" t="s">
        <v>154</v>
      </c>
      <c r="AU161" s="254" t="s">
        <v>81</v>
      </c>
      <c r="AV161" s="13" t="s">
        <v>81</v>
      </c>
      <c r="AW161" s="13" t="s">
        <v>30</v>
      </c>
      <c r="AX161" s="13" t="s">
        <v>79</v>
      </c>
      <c r="AY161" s="254" t="s">
        <v>143</v>
      </c>
    </row>
    <row r="162" s="12" customFormat="1" ht="22.8" customHeight="1">
      <c r="A162" s="12"/>
      <c r="B162" s="209"/>
      <c r="C162" s="210"/>
      <c r="D162" s="211" t="s">
        <v>72</v>
      </c>
      <c r="E162" s="223" t="s">
        <v>160</v>
      </c>
      <c r="F162" s="223" t="s">
        <v>196</v>
      </c>
      <c r="G162" s="210"/>
      <c r="H162" s="210"/>
      <c r="I162" s="213"/>
      <c r="J162" s="224">
        <f>BK162</f>
        <v>0</v>
      </c>
      <c r="K162" s="210"/>
      <c r="L162" s="215"/>
      <c r="M162" s="216"/>
      <c r="N162" s="217"/>
      <c r="O162" s="217"/>
      <c r="P162" s="218">
        <f>SUM(P163:P181)</f>
        <v>0</v>
      </c>
      <c r="Q162" s="217"/>
      <c r="R162" s="218">
        <f>SUM(R163:R181)</f>
        <v>2.0753225400000002</v>
      </c>
      <c r="S162" s="217"/>
      <c r="T162" s="219">
        <f>SUM(T163:T181)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0" t="s">
        <v>79</v>
      </c>
      <c r="AT162" s="221" t="s">
        <v>72</v>
      </c>
      <c r="AU162" s="221" t="s">
        <v>79</v>
      </c>
      <c r="AY162" s="220" t="s">
        <v>143</v>
      </c>
      <c r="BK162" s="222">
        <f>SUM(BK163:BK181)</f>
        <v>0</v>
      </c>
    </row>
    <row r="163" s="2" customFormat="1" ht="33" customHeight="1">
      <c r="A163" s="37"/>
      <c r="B163" s="38"/>
      <c r="C163" s="225" t="s">
        <v>197</v>
      </c>
      <c r="D163" s="225" t="s">
        <v>145</v>
      </c>
      <c r="E163" s="226" t="s">
        <v>198</v>
      </c>
      <c r="F163" s="227" t="s">
        <v>199</v>
      </c>
      <c r="G163" s="228" t="s">
        <v>148</v>
      </c>
      <c r="H163" s="229">
        <v>0.80100000000000005</v>
      </c>
      <c r="I163" s="230"/>
      <c r="J163" s="231">
        <f>ROUND(I163*H163,2)</f>
        <v>0</v>
      </c>
      <c r="K163" s="227" t="s">
        <v>149</v>
      </c>
      <c r="L163" s="43"/>
      <c r="M163" s="232" t="s">
        <v>1</v>
      </c>
      <c r="N163" s="233" t="s">
        <v>38</v>
      </c>
      <c r="O163" s="90"/>
      <c r="P163" s="234">
        <f>O163*H163</f>
        <v>0</v>
      </c>
      <c r="Q163" s="234">
        <v>1.3271500000000001</v>
      </c>
      <c r="R163" s="234">
        <f>Q163*H163</f>
        <v>1.0630471500000001</v>
      </c>
      <c r="S163" s="234">
        <v>0</v>
      </c>
      <c r="T163" s="23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36" t="s">
        <v>150</v>
      </c>
      <c r="AT163" s="236" t="s">
        <v>145</v>
      </c>
      <c r="AU163" s="236" t="s">
        <v>81</v>
      </c>
      <c r="AY163" s="16" t="s">
        <v>143</v>
      </c>
      <c r="BE163" s="237">
        <f>IF(N163="základní",J163,0)</f>
        <v>0</v>
      </c>
      <c r="BF163" s="237">
        <f>IF(N163="snížená",J163,0)</f>
        <v>0</v>
      </c>
      <c r="BG163" s="237">
        <f>IF(N163="zákl. přenesená",J163,0)</f>
        <v>0</v>
      </c>
      <c r="BH163" s="237">
        <f>IF(N163="sníž. přenesená",J163,0)</f>
        <v>0</v>
      </c>
      <c r="BI163" s="237">
        <f>IF(N163="nulová",J163,0)</f>
        <v>0</v>
      </c>
      <c r="BJ163" s="16" t="s">
        <v>79</v>
      </c>
      <c r="BK163" s="237">
        <f>ROUND(I163*H163,2)</f>
        <v>0</v>
      </c>
      <c r="BL163" s="16" t="s">
        <v>150</v>
      </c>
      <c r="BM163" s="236" t="s">
        <v>200</v>
      </c>
    </row>
    <row r="164" s="2" customFormat="1">
      <c r="A164" s="37"/>
      <c r="B164" s="38"/>
      <c r="C164" s="39"/>
      <c r="D164" s="238" t="s">
        <v>152</v>
      </c>
      <c r="E164" s="39"/>
      <c r="F164" s="239" t="s">
        <v>201</v>
      </c>
      <c r="G164" s="39"/>
      <c r="H164" s="39"/>
      <c r="I164" s="240"/>
      <c r="J164" s="39"/>
      <c r="K164" s="39"/>
      <c r="L164" s="43"/>
      <c r="M164" s="241"/>
      <c r="N164" s="242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152</v>
      </c>
      <c r="AU164" s="16" t="s">
        <v>81</v>
      </c>
    </row>
    <row r="165" s="13" customFormat="1">
      <c r="A165" s="13"/>
      <c r="B165" s="243"/>
      <c r="C165" s="244"/>
      <c r="D165" s="245" t="s">
        <v>154</v>
      </c>
      <c r="E165" s="246" t="s">
        <v>1</v>
      </c>
      <c r="F165" s="247" t="s">
        <v>202</v>
      </c>
      <c r="G165" s="244"/>
      <c r="H165" s="248">
        <v>0.80100000000000005</v>
      </c>
      <c r="I165" s="249"/>
      <c r="J165" s="244"/>
      <c r="K165" s="244"/>
      <c r="L165" s="250"/>
      <c r="M165" s="251"/>
      <c r="N165" s="252"/>
      <c r="O165" s="252"/>
      <c r="P165" s="252"/>
      <c r="Q165" s="252"/>
      <c r="R165" s="252"/>
      <c r="S165" s="252"/>
      <c r="T165" s="25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4" t="s">
        <v>154</v>
      </c>
      <c r="AU165" s="254" t="s">
        <v>81</v>
      </c>
      <c r="AV165" s="13" t="s">
        <v>81</v>
      </c>
      <c r="AW165" s="13" t="s">
        <v>30</v>
      </c>
      <c r="AX165" s="13" t="s">
        <v>79</v>
      </c>
      <c r="AY165" s="254" t="s">
        <v>143</v>
      </c>
    </row>
    <row r="166" s="2" customFormat="1" ht="33" customHeight="1">
      <c r="A166" s="37"/>
      <c r="B166" s="38"/>
      <c r="C166" s="225" t="s">
        <v>203</v>
      </c>
      <c r="D166" s="225" t="s">
        <v>145</v>
      </c>
      <c r="E166" s="226" t="s">
        <v>204</v>
      </c>
      <c r="F166" s="227" t="s">
        <v>205</v>
      </c>
      <c r="G166" s="228" t="s">
        <v>206</v>
      </c>
      <c r="H166" s="229">
        <v>2.7000000000000002</v>
      </c>
      <c r="I166" s="230"/>
      <c r="J166" s="231">
        <f>ROUND(I166*H166,2)</f>
        <v>0</v>
      </c>
      <c r="K166" s="227" t="s">
        <v>149</v>
      </c>
      <c r="L166" s="43"/>
      <c r="M166" s="232" t="s">
        <v>1</v>
      </c>
      <c r="N166" s="233" t="s">
        <v>38</v>
      </c>
      <c r="O166" s="90"/>
      <c r="P166" s="234">
        <f>O166*H166</f>
        <v>0</v>
      </c>
      <c r="Q166" s="234">
        <v>0.063070000000000001</v>
      </c>
      <c r="R166" s="234">
        <f>Q166*H166</f>
        <v>0.17028900000000002</v>
      </c>
      <c r="S166" s="234">
        <v>0</v>
      </c>
      <c r="T166" s="23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6" t="s">
        <v>150</v>
      </c>
      <c r="AT166" s="236" t="s">
        <v>145</v>
      </c>
      <c r="AU166" s="236" t="s">
        <v>81</v>
      </c>
      <c r="AY166" s="16" t="s">
        <v>143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6" t="s">
        <v>79</v>
      </c>
      <c r="BK166" s="237">
        <f>ROUND(I166*H166,2)</f>
        <v>0</v>
      </c>
      <c r="BL166" s="16" t="s">
        <v>150</v>
      </c>
      <c r="BM166" s="236" t="s">
        <v>207</v>
      </c>
    </row>
    <row r="167" s="2" customFormat="1">
      <c r="A167" s="37"/>
      <c r="B167" s="38"/>
      <c r="C167" s="39"/>
      <c r="D167" s="238" t="s">
        <v>152</v>
      </c>
      <c r="E167" s="39"/>
      <c r="F167" s="239" t="s">
        <v>208</v>
      </c>
      <c r="G167" s="39"/>
      <c r="H167" s="39"/>
      <c r="I167" s="240"/>
      <c r="J167" s="39"/>
      <c r="K167" s="39"/>
      <c r="L167" s="43"/>
      <c r="M167" s="241"/>
      <c r="N167" s="242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152</v>
      </c>
      <c r="AU167" s="16" t="s">
        <v>81</v>
      </c>
    </row>
    <row r="168" s="13" customFormat="1">
      <c r="A168" s="13"/>
      <c r="B168" s="243"/>
      <c r="C168" s="244"/>
      <c r="D168" s="245" t="s">
        <v>154</v>
      </c>
      <c r="E168" s="246" t="s">
        <v>1</v>
      </c>
      <c r="F168" s="247" t="s">
        <v>209</v>
      </c>
      <c r="G168" s="244"/>
      <c r="H168" s="248">
        <v>1.8</v>
      </c>
      <c r="I168" s="249"/>
      <c r="J168" s="244"/>
      <c r="K168" s="244"/>
      <c r="L168" s="250"/>
      <c r="M168" s="251"/>
      <c r="N168" s="252"/>
      <c r="O168" s="252"/>
      <c r="P168" s="252"/>
      <c r="Q168" s="252"/>
      <c r="R168" s="252"/>
      <c r="S168" s="252"/>
      <c r="T168" s="25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4" t="s">
        <v>154</v>
      </c>
      <c r="AU168" s="254" t="s">
        <v>81</v>
      </c>
      <c r="AV168" s="13" t="s">
        <v>81</v>
      </c>
      <c r="AW168" s="13" t="s">
        <v>30</v>
      </c>
      <c r="AX168" s="13" t="s">
        <v>8</v>
      </c>
      <c r="AY168" s="254" t="s">
        <v>143</v>
      </c>
    </row>
    <row r="169" s="13" customFormat="1">
      <c r="A169" s="13"/>
      <c r="B169" s="243"/>
      <c r="C169" s="244"/>
      <c r="D169" s="245" t="s">
        <v>154</v>
      </c>
      <c r="E169" s="246" t="s">
        <v>1</v>
      </c>
      <c r="F169" s="247" t="s">
        <v>210</v>
      </c>
      <c r="G169" s="244"/>
      <c r="H169" s="248">
        <v>0.90000000000000002</v>
      </c>
      <c r="I169" s="249"/>
      <c r="J169" s="244"/>
      <c r="K169" s="244"/>
      <c r="L169" s="250"/>
      <c r="M169" s="251"/>
      <c r="N169" s="252"/>
      <c r="O169" s="252"/>
      <c r="P169" s="252"/>
      <c r="Q169" s="252"/>
      <c r="R169" s="252"/>
      <c r="S169" s="252"/>
      <c r="T169" s="25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4" t="s">
        <v>154</v>
      </c>
      <c r="AU169" s="254" t="s">
        <v>81</v>
      </c>
      <c r="AV169" s="13" t="s">
        <v>81</v>
      </c>
      <c r="AW169" s="13" t="s">
        <v>30</v>
      </c>
      <c r="AX169" s="13" t="s">
        <v>8</v>
      </c>
      <c r="AY169" s="254" t="s">
        <v>143</v>
      </c>
    </row>
    <row r="170" s="14" customFormat="1">
      <c r="A170" s="14"/>
      <c r="B170" s="255"/>
      <c r="C170" s="256"/>
      <c r="D170" s="245" t="s">
        <v>154</v>
      </c>
      <c r="E170" s="257" t="s">
        <v>1</v>
      </c>
      <c r="F170" s="258" t="s">
        <v>176</v>
      </c>
      <c r="G170" s="256"/>
      <c r="H170" s="259">
        <v>2.7000000000000002</v>
      </c>
      <c r="I170" s="260"/>
      <c r="J170" s="256"/>
      <c r="K170" s="256"/>
      <c r="L170" s="261"/>
      <c r="M170" s="262"/>
      <c r="N170" s="263"/>
      <c r="O170" s="263"/>
      <c r="P170" s="263"/>
      <c r="Q170" s="263"/>
      <c r="R170" s="263"/>
      <c r="S170" s="263"/>
      <c r="T170" s="26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5" t="s">
        <v>154</v>
      </c>
      <c r="AU170" s="265" t="s">
        <v>81</v>
      </c>
      <c r="AV170" s="14" t="s">
        <v>150</v>
      </c>
      <c r="AW170" s="14" t="s">
        <v>30</v>
      </c>
      <c r="AX170" s="14" t="s">
        <v>79</v>
      </c>
      <c r="AY170" s="265" t="s">
        <v>143</v>
      </c>
    </row>
    <row r="171" s="2" customFormat="1" ht="33" customHeight="1">
      <c r="A171" s="37"/>
      <c r="B171" s="38"/>
      <c r="C171" s="225" t="s">
        <v>211</v>
      </c>
      <c r="D171" s="225" t="s">
        <v>145</v>
      </c>
      <c r="E171" s="226" t="s">
        <v>212</v>
      </c>
      <c r="F171" s="227" t="s">
        <v>213</v>
      </c>
      <c r="G171" s="228" t="s">
        <v>206</v>
      </c>
      <c r="H171" s="229">
        <v>13.587</v>
      </c>
      <c r="I171" s="230"/>
      <c r="J171" s="231">
        <f>ROUND(I171*H171,2)</f>
        <v>0</v>
      </c>
      <c r="K171" s="227" t="s">
        <v>149</v>
      </c>
      <c r="L171" s="43"/>
      <c r="M171" s="232" t="s">
        <v>1</v>
      </c>
      <c r="N171" s="233" t="s">
        <v>38</v>
      </c>
      <c r="O171" s="90"/>
      <c r="P171" s="234">
        <f>O171*H171</f>
        <v>0</v>
      </c>
      <c r="Q171" s="234">
        <v>0.061969999999999997</v>
      </c>
      <c r="R171" s="234">
        <f>Q171*H171</f>
        <v>0.84198638999999997</v>
      </c>
      <c r="S171" s="234">
        <v>0</v>
      </c>
      <c r="T171" s="23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6" t="s">
        <v>150</v>
      </c>
      <c r="AT171" s="236" t="s">
        <v>145</v>
      </c>
      <c r="AU171" s="236" t="s">
        <v>81</v>
      </c>
      <c r="AY171" s="16" t="s">
        <v>143</v>
      </c>
      <c r="BE171" s="237">
        <f>IF(N171="základní",J171,0)</f>
        <v>0</v>
      </c>
      <c r="BF171" s="237">
        <f>IF(N171="snížená",J171,0)</f>
        <v>0</v>
      </c>
      <c r="BG171" s="237">
        <f>IF(N171="zákl. přenesená",J171,0)</f>
        <v>0</v>
      </c>
      <c r="BH171" s="237">
        <f>IF(N171="sníž. přenesená",J171,0)</f>
        <v>0</v>
      </c>
      <c r="BI171" s="237">
        <f>IF(N171="nulová",J171,0)</f>
        <v>0</v>
      </c>
      <c r="BJ171" s="16" t="s">
        <v>79</v>
      </c>
      <c r="BK171" s="237">
        <f>ROUND(I171*H171,2)</f>
        <v>0</v>
      </c>
      <c r="BL171" s="16" t="s">
        <v>150</v>
      </c>
      <c r="BM171" s="236" t="s">
        <v>214</v>
      </c>
    </row>
    <row r="172" s="2" customFormat="1">
      <c r="A172" s="37"/>
      <c r="B172" s="38"/>
      <c r="C172" s="39"/>
      <c r="D172" s="238" t="s">
        <v>152</v>
      </c>
      <c r="E172" s="39"/>
      <c r="F172" s="239" t="s">
        <v>215</v>
      </c>
      <c r="G172" s="39"/>
      <c r="H172" s="39"/>
      <c r="I172" s="240"/>
      <c r="J172" s="39"/>
      <c r="K172" s="39"/>
      <c r="L172" s="43"/>
      <c r="M172" s="241"/>
      <c r="N172" s="242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152</v>
      </c>
      <c r="AU172" s="16" t="s">
        <v>81</v>
      </c>
    </row>
    <row r="173" s="13" customFormat="1">
      <c r="A173" s="13"/>
      <c r="B173" s="243"/>
      <c r="C173" s="244"/>
      <c r="D173" s="245" t="s">
        <v>154</v>
      </c>
      <c r="E173" s="246" t="s">
        <v>1</v>
      </c>
      <c r="F173" s="247" t="s">
        <v>216</v>
      </c>
      <c r="G173" s="244"/>
      <c r="H173" s="248">
        <v>1.9199999999999999</v>
      </c>
      <c r="I173" s="249"/>
      <c r="J173" s="244"/>
      <c r="K173" s="244"/>
      <c r="L173" s="250"/>
      <c r="M173" s="251"/>
      <c r="N173" s="252"/>
      <c r="O173" s="252"/>
      <c r="P173" s="252"/>
      <c r="Q173" s="252"/>
      <c r="R173" s="252"/>
      <c r="S173" s="252"/>
      <c r="T173" s="25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4" t="s">
        <v>154</v>
      </c>
      <c r="AU173" s="254" t="s">
        <v>81</v>
      </c>
      <c r="AV173" s="13" t="s">
        <v>81</v>
      </c>
      <c r="AW173" s="13" t="s">
        <v>30</v>
      </c>
      <c r="AX173" s="13" t="s">
        <v>8</v>
      </c>
      <c r="AY173" s="254" t="s">
        <v>143</v>
      </c>
    </row>
    <row r="174" s="13" customFormat="1">
      <c r="A174" s="13"/>
      <c r="B174" s="243"/>
      <c r="C174" s="244"/>
      <c r="D174" s="245" t="s">
        <v>154</v>
      </c>
      <c r="E174" s="246" t="s">
        <v>1</v>
      </c>
      <c r="F174" s="247" t="s">
        <v>217</v>
      </c>
      <c r="G174" s="244"/>
      <c r="H174" s="248">
        <v>2</v>
      </c>
      <c r="I174" s="249"/>
      <c r="J174" s="244"/>
      <c r="K174" s="244"/>
      <c r="L174" s="250"/>
      <c r="M174" s="251"/>
      <c r="N174" s="252"/>
      <c r="O174" s="252"/>
      <c r="P174" s="252"/>
      <c r="Q174" s="252"/>
      <c r="R174" s="252"/>
      <c r="S174" s="252"/>
      <c r="T174" s="25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4" t="s">
        <v>154</v>
      </c>
      <c r="AU174" s="254" t="s">
        <v>81</v>
      </c>
      <c r="AV174" s="13" t="s">
        <v>81</v>
      </c>
      <c r="AW174" s="13" t="s">
        <v>30</v>
      </c>
      <c r="AX174" s="13" t="s">
        <v>8</v>
      </c>
      <c r="AY174" s="254" t="s">
        <v>143</v>
      </c>
    </row>
    <row r="175" s="13" customFormat="1">
      <c r="A175" s="13"/>
      <c r="B175" s="243"/>
      <c r="C175" s="244"/>
      <c r="D175" s="245" t="s">
        <v>154</v>
      </c>
      <c r="E175" s="246" t="s">
        <v>1</v>
      </c>
      <c r="F175" s="247" t="s">
        <v>218</v>
      </c>
      <c r="G175" s="244"/>
      <c r="H175" s="248">
        <v>4.2000000000000002</v>
      </c>
      <c r="I175" s="249"/>
      <c r="J175" s="244"/>
      <c r="K175" s="244"/>
      <c r="L175" s="250"/>
      <c r="M175" s="251"/>
      <c r="N175" s="252"/>
      <c r="O175" s="252"/>
      <c r="P175" s="252"/>
      <c r="Q175" s="252"/>
      <c r="R175" s="252"/>
      <c r="S175" s="252"/>
      <c r="T175" s="25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4" t="s">
        <v>154</v>
      </c>
      <c r="AU175" s="254" t="s">
        <v>81</v>
      </c>
      <c r="AV175" s="13" t="s">
        <v>81</v>
      </c>
      <c r="AW175" s="13" t="s">
        <v>30</v>
      </c>
      <c r="AX175" s="13" t="s">
        <v>8</v>
      </c>
      <c r="AY175" s="254" t="s">
        <v>143</v>
      </c>
    </row>
    <row r="176" s="13" customFormat="1">
      <c r="A176" s="13"/>
      <c r="B176" s="243"/>
      <c r="C176" s="244"/>
      <c r="D176" s="245" t="s">
        <v>154</v>
      </c>
      <c r="E176" s="246" t="s">
        <v>1</v>
      </c>
      <c r="F176" s="247" t="s">
        <v>219</v>
      </c>
      <c r="G176" s="244"/>
      <c r="H176" s="248">
        <v>2.016</v>
      </c>
      <c r="I176" s="249"/>
      <c r="J176" s="244"/>
      <c r="K176" s="244"/>
      <c r="L176" s="250"/>
      <c r="M176" s="251"/>
      <c r="N176" s="252"/>
      <c r="O176" s="252"/>
      <c r="P176" s="252"/>
      <c r="Q176" s="252"/>
      <c r="R176" s="252"/>
      <c r="S176" s="252"/>
      <c r="T176" s="25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4" t="s">
        <v>154</v>
      </c>
      <c r="AU176" s="254" t="s">
        <v>81</v>
      </c>
      <c r="AV176" s="13" t="s">
        <v>81</v>
      </c>
      <c r="AW176" s="13" t="s">
        <v>30</v>
      </c>
      <c r="AX176" s="13" t="s">
        <v>8</v>
      </c>
      <c r="AY176" s="254" t="s">
        <v>143</v>
      </c>
    </row>
    <row r="177" s="13" customFormat="1">
      <c r="A177" s="13"/>
      <c r="B177" s="243"/>
      <c r="C177" s="244"/>
      <c r="D177" s="245" t="s">
        <v>154</v>
      </c>
      <c r="E177" s="246" t="s">
        <v>1</v>
      </c>
      <c r="F177" s="247" t="s">
        <v>220</v>
      </c>
      <c r="G177" s="244"/>
      <c r="H177" s="248">
        <v>1.4159999999999999</v>
      </c>
      <c r="I177" s="249"/>
      <c r="J177" s="244"/>
      <c r="K177" s="244"/>
      <c r="L177" s="250"/>
      <c r="M177" s="251"/>
      <c r="N177" s="252"/>
      <c r="O177" s="252"/>
      <c r="P177" s="252"/>
      <c r="Q177" s="252"/>
      <c r="R177" s="252"/>
      <c r="S177" s="252"/>
      <c r="T177" s="25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4" t="s">
        <v>154</v>
      </c>
      <c r="AU177" s="254" t="s">
        <v>81</v>
      </c>
      <c r="AV177" s="13" t="s">
        <v>81</v>
      </c>
      <c r="AW177" s="13" t="s">
        <v>30</v>
      </c>
      <c r="AX177" s="13" t="s">
        <v>8</v>
      </c>
      <c r="AY177" s="254" t="s">
        <v>143</v>
      </c>
    </row>
    <row r="178" s="13" customFormat="1">
      <c r="A178" s="13"/>
      <c r="B178" s="243"/>
      <c r="C178" s="244"/>
      <c r="D178" s="245" t="s">
        <v>154</v>
      </c>
      <c r="E178" s="246" t="s">
        <v>1</v>
      </c>
      <c r="F178" s="247" t="s">
        <v>221</v>
      </c>
      <c r="G178" s="244"/>
      <c r="H178" s="248">
        <v>2.0350000000000001</v>
      </c>
      <c r="I178" s="249"/>
      <c r="J178" s="244"/>
      <c r="K178" s="244"/>
      <c r="L178" s="250"/>
      <c r="M178" s="251"/>
      <c r="N178" s="252"/>
      <c r="O178" s="252"/>
      <c r="P178" s="252"/>
      <c r="Q178" s="252"/>
      <c r="R178" s="252"/>
      <c r="S178" s="252"/>
      <c r="T178" s="25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4" t="s">
        <v>154</v>
      </c>
      <c r="AU178" s="254" t="s">
        <v>81</v>
      </c>
      <c r="AV178" s="13" t="s">
        <v>81</v>
      </c>
      <c r="AW178" s="13" t="s">
        <v>30</v>
      </c>
      <c r="AX178" s="13" t="s">
        <v>8</v>
      </c>
      <c r="AY178" s="254" t="s">
        <v>143</v>
      </c>
    </row>
    <row r="179" s="14" customFormat="1">
      <c r="A179" s="14"/>
      <c r="B179" s="255"/>
      <c r="C179" s="256"/>
      <c r="D179" s="245" t="s">
        <v>154</v>
      </c>
      <c r="E179" s="257" t="s">
        <v>1</v>
      </c>
      <c r="F179" s="258" t="s">
        <v>176</v>
      </c>
      <c r="G179" s="256"/>
      <c r="H179" s="259">
        <v>13.587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5" t="s">
        <v>154</v>
      </c>
      <c r="AU179" s="265" t="s">
        <v>81</v>
      </c>
      <c r="AV179" s="14" t="s">
        <v>150</v>
      </c>
      <c r="AW179" s="14" t="s">
        <v>30</v>
      </c>
      <c r="AX179" s="14" t="s">
        <v>79</v>
      </c>
      <c r="AY179" s="265" t="s">
        <v>143</v>
      </c>
    </row>
    <row r="180" s="2" customFormat="1" ht="21.75" customHeight="1">
      <c r="A180" s="37"/>
      <c r="B180" s="38"/>
      <c r="C180" s="225" t="s">
        <v>222</v>
      </c>
      <c r="D180" s="225" t="s">
        <v>145</v>
      </c>
      <c r="E180" s="226" t="s">
        <v>223</v>
      </c>
      <c r="F180" s="227" t="s">
        <v>224</v>
      </c>
      <c r="G180" s="228" t="s">
        <v>225</v>
      </c>
      <c r="H180" s="229">
        <v>1</v>
      </c>
      <c r="I180" s="230"/>
      <c r="J180" s="231">
        <f>ROUND(I180*H180,2)</f>
        <v>0</v>
      </c>
      <c r="K180" s="227" t="s">
        <v>1</v>
      </c>
      <c r="L180" s="43"/>
      <c r="M180" s="232" t="s">
        <v>1</v>
      </c>
      <c r="N180" s="233" t="s">
        <v>38</v>
      </c>
      <c r="O180" s="90"/>
      <c r="P180" s="234">
        <f>O180*H180</f>
        <v>0</v>
      </c>
      <c r="Q180" s="234">
        <v>0</v>
      </c>
      <c r="R180" s="234">
        <f>Q180*H180</f>
        <v>0</v>
      </c>
      <c r="S180" s="234">
        <v>0</v>
      </c>
      <c r="T180" s="23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36" t="s">
        <v>150</v>
      </c>
      <c r="AT180" s="236" t="s">
        <v>145</v>
      </c>
      <c r="AU180" s="236" t="s">
        <v>81</v>
      </c>
      <c r="AY180" s="16" t="s">
        <v>143</v>
      </c>
      <c r="BE180" s="237">
        <f>IF(N180="základní",J180,0)</f>
        <v>0</v>
      </c>
      <c r="BF180" s="237">
        <f>IF(N180="snížená",J180,0)</f>
        <v>0</v>
      </c>
      <c r="BG180" s="237">
        <f>IF(N180="zákl. přenesená",J180,0)</f>
        <v>0</v>
      </c>
      <c r="BH180" s="237">
        <f>IF(N180="sníž. přenesená",J180,0)</f>
        <v>0</v>
      </c>
      <c r="BI180" s="237">
        <f>IF(N180="nulová",J180,0)</f>
        <v>0</v>
      </c>
      <c r="BJ180" s="16" t="s">
        <v>79</v>
      </c>
      <c r="BK180" s="237">
        <f>ROUND(I180*H180,2)</f>
        <v>0</v>
      </c>
      <c r="BL180" s="16" t="s">
        <v>150</v>
      </c>
      <c r="BM180" s="236" t="s">
        <v>226</v>
      </c>
    </row>
    <row r="181" s="13" customFormat="1">
      <c r="A181" s="13"/>
      <c r="B181" s="243"/>
      <c r="C181" s="244"/>
      <c r="D181" s="245" t="s">
        <v>154</v>
      </c>
      <c r="E181" s="246" t="s">
        <v>1</v>
      </c>
      <c r="F181" s="247" t="s">
        <v>227</v>
      </c>
      <c r="G181" s="244"/>
      <c r="H181" s="248">
        <v>1</v>
      </c>
      <c r="I181" s="249"/>
      <c r="J181" s="244"/>
      <c r="K181" s="244"/>
      <c r="L181" s="250"/>
      <c r="M181" s="251"/>
      <c r="N181" s="252"/>
      <c r="O181" s="252"/>
      <c r="P181" s="252"/>
      <c r="Q181" s="252"/>
      <c r="R181" s="252"/>
      <c r="S181" s="252"/>
      <c r="T181" s="25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4" t="s">
        <v>154</v>
      </c>
      <c r="AU181" s="254" t="s">
        <v>81</v>
      </c>
      <c r="AV181" s="13" t="s">
        <v>81</v>
      </c>
      <c r="AW181" s="13" t="s">
        <v>30</v>
      </c>
      <c r="AX181" s="13" t="s">
        <v>79</v>
      </c>
      <c r="AY181" s="254" t="s">
        <v>143</v>
      </c>
    </row>
    <row r="182" s="12" customFormat="1" ht="22.8" customHeight="1">
      <c r="A182" s="12"/>
      <c r="B182" s="209"/>
      <c r="C182" s="210"/>
      <c r="D182" s="211" t="s">
        <v>72</v>
      </c>
      <c r="E182" s="223" t="s">
        <v>177</v>
      </c>
      <c r="F182" s="223" t="s">
        <v>228</v>
      </c>
      <c r="G182" s="210"/>
      <c r="H182" s="210"/>
      <c r="I182" s="213"/>
      <c r="J182" s="224">
        <f>BK182</f>
        <v>0</v>
      </c>
      <c r="K182" s="210"/>
      <c r="L182" s="215"/>
      <c r="M182" s="216"/>
      <c r="N182" s="217"/>
      <c r="O182" s="217"/>
      <c r="P182" s="218">
        <f>SUM(P183:P317)</f>
        <v>0</v>
      </c>
      <c r="Q182" s="217"/>
      <c r="R182" s="218">
        <f>SUM(R183:R317)</f>
        <v>12.477182459999998</v>
      </c>
      <c r="S182" s="217"/>
      <c r="T182" s="219">
        <f>SUM(T183:T317)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0" t="s">
        <v>79</v>
      </c>
      <c r="AT182" s="221" t="s">
        <v>72</v>
      </c>
      <c r="AU182" s="221" t="s">
        <v>79</v>
      </c>
      <c r="AY182" s="220" t="s">
        <v>143</v>
      </c>
      <c r="BK182" s="222">
        <f>SUM(BK183:BK317)</f>
        <v>0</v>
      </c>
    </row>
    <row r="183" s="2" customFormat="1" ht="24.15" customHeight="1">
      <c r="A183" s="37"/>
      <c r="B183" s="38"/>
      <c r="C183" s="225" t="s">
        <v>229</v>
      </c>
      <c r="D183" s="225" t="s">
        <v>145</v>
      </c>
      <c r="E183" s="226" t="s">
        <v>230</v>
      </c>
      <c r="F183" s="227" t="s">
        <v>231</v>
      </c>
      <c r="G183" s="228" t="s">
        <v>206</v>
      </c>
      <c r="H183" s="229">
        <v>939.61599999999999</v>
      </c>
      <c r="I183" s="230"/>
      <c r="J183" s="231">
        <f>ROUND(I183*H183,2)</f>
        <v>0</v>
      </c>
      <c r="K183" s="227" t="s">
        <v>149</v>
      </c>
      <c r="L183" s="43"/>
      <c r="M183" s="232" t="s">
        <v>1</v>
      </c>
      <c r="N183" s="233" t="s">
        <v>38</v>
      </c>
      <c r="O183" s="90"/>
      <c r="P183" s="234">
        <f>O183*H183</f>
        <v>0</v>
      </c>
      <c r="Q183" s="234">
        <v>0.00025999999999999998</v>
      </c>
      <c r="R183" s="234">
        <f>Q183*H183</f>
        <v>0.24430015999999999</v>
      </c>
      <c r="S183" s="234">
        <v>0</v>
      </c>
      <c r="T183" s="23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6" t="s">
        <v>150</v>
      </c>
      <c r="AT183" s="236" t="s">
        <v>145</v>
      </c>
      <c r="AU183" s="236" t="s">
        <v>81</v>
      </c>
      <c r="AY183" s="16" t="s">
        <v>143</v>
      </c>
      <c r="BE183" s="237">
        <f>IF(N183="základní",J183,0)</f>
        <v>0</v>
      </c>
      <c r="BF183" s="237">
        <f>IF(N183="snížená",J183,0)</f>
        <v>0</v>
      </c>
      <c r="BG183" s="237">
        <f>IF(N183="zákl. přenesená",J183,0)</f>
        <v>0</v>
      </c>
      <c r="BH183" s="237">
        <f>IF(N183="sníž. přenesená",J183,0)</f>
        <v>0</v>
      </c>
      <c r="BI183" s="237">
        <f>IF(N183="nulová",J183,0)</f>
        <v>0</v>
      </c>
      <c r="BJ183" s="16" t="s">
        <v>79</v>
      </c>
      <c r="BK183" s="237">
        <f>ROUND(I183*H183,2)</f>
        <v>0</v>
      </c>
      <c r="BL183" s="16" t="s">
        <v>150</v>
      </c>
      <c r="BM183" s="236" t="s">
        <v>232</v>
      </c>
    </row>
    <row r="184" s="2" customFormat="1">
      <c r="A184" s="37"/>
      <c r="B184" s="38"/>
      <c r="C184" s="39"/>
      <c r="D184" s="238" t="s">
        <v>152</v>
      </c>
      <c r="E184" s="39"/>
      <c r="F184" s="239" t="s">
        <v>233</v>
      </c>
      <c r="G184" s="39"/>
      <c r="H184" s="39"/>
      <c r="I184" s="240"/>
      <c r="J184" s="39"/>
      <c r="K184" s="39"/>
      <c r="L184" s="43"/>
      <c r="M184" s="241"/>
      <c r="N184" s="242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152</v>
      </c>
      <c r="AU184" s="16" t="s">
        <v>81</v>
      </c>
    </row>
    <row r="185" s="13" customFormat="1">
      <c r="A185" s="13"/>
      <c r="B185" s="243"/>
      <c r="C185" s="244"/>
      <c r="D185" s="245" t="s">
        <v>154</v>
      </c>
      <c r="E185" s="246" t="s">
        <v>1</v>
      </c>
      <c r="F185" s="247" t="s">
        <v>234</v>
      </c>
      <c r="G185" s="244"/>
      <c r="H185" s="248">
        <v>4</v>
      </c>
      <c r="I185" s="249"/>
      <c r="J185" s="244"/>
      <c r="K185" s="244"/>
      <c r="L185" s="250"/>
      <c r="M185" s="251"/>
      <c r="N185" s="252"/>
      <c r="O185" s="252"/>
      <c r="P185" s="252"/>
      <c r="Q185" s="252"/>
      <c r="R185" s="252"/>
      <c r="S185" s="252"/>
      <c r="T185" s="25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4" t="s">
        <v>154</v>
      </c>
      <c r="AU185" s="254" t="s">
        <v>81</v>
      </c>
      <c r="AV185" s="13" t="s">
        <v>81</v>
      </c>
      <c r="AW185" s="13" t="s">
        <v>30</v>
      </c>
      <c r="AX185" s="13" t="s">
        <v>8</v>
      </c>
      <c r="AY185" s="254" t="s">
        <v>143</v>
      </c>
    </row>
    <row r="186" s="13" customFormat="1">
      <c r="A186" s="13"/>
      <c r="B186" s="243"/>
      <c r="C186" s="244"/>
      <c r="D186" s="245" t="s">
        <v>154</v>
      </c>
      <c r="E186" s="246" t="s">
        <v>1</v>
      </c>
      <c r="F186" s="247" t="s">
        <v>235</v>
      </c>
      <c r="G186" s="244"/>
      <c r="H186" s="248">
        <v>0.95999999999999996</v>
      </c>
      <c r="I186" s="249"/>
      <c r="J186" s="244"/>
      <c r="K186" s="244"/>
      <c r="L186" s="250"/>
      <c r="M186" s="251"/>
      <c r="N186" s="252"/>
      <c r="O186" s="252"/>
      <c r="P186" s="252"/>
      <c r="Q186" s="252"/>
      <c r="R186" s="252"/>
      <c r="S186" s="252"/>
      <c r="T186" s="25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4" t="s">
        <v>154</v>
      </c>
      <c r="AU186" s="254" t="s">
        <v>81</v>
      </c>
      <c r="AV186" s="13" t="s">
        <v>81</v>
      </c>
      <c r="AW186" s="13" t="s">
        <v>30</v>
      </c>
      <c r="AX186" s="13" t="s">
        <v>8</v>
      </c>
      <c r="AY186" s="254" t="s">
        <v>143</v>
      </c>
    </row>
    <row r="187" s="13" customFormat="1">
      <c r="A187" s="13"/>
      <c r="B187" s="243"/>
      <c r="C187" s="244"/>
      <c r="D187" s="245" t="s">
        <v>154</v>
      </c>
      <c r="E187" s="246" t="s">
        <v>1</v>
      </c>
      <c r="F187" s="247" t="s">
        <v>218</v>
      </c>
      <c r="G187" s="244"/>
      <c r="H187" s="248">
        <v>4.2000000000000002</v>
      </c>
      <c r="I187" s="249"/>
      <c r="J187" s="244"/>
      <c r="K187" s="244"/>
      <c r="L187" s="250"/>
      <c r="M187" s="251"/>
      <c r="N187" s="252"/>
      <c r="O187" s="252"/>
      <c r="P187" s="252"/>
      <c r="Q187" s="252"/>
      <c r="R187" s="252"/>
      <c r="S187" s="252"/>
      <c r="T187" s="25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4" t="s">
        <v>154</v>
      </c>
      <c r="AU187" s="254" t="s">
        <v>81</v>
      </c>
      <c r="AV187" s="13" t="s">
        <v>81</v>
      </c>
      <c r="AW187" s="13" t="s">
        <v>30</v>
      </c>
      <c r="AX187" s="13" t="s">
        <v>8</v>
      </c>
      <c r="AY187" s="254" t="s">
        <v>143</v>
      </c>
    </row>
    <row r="188" s="13" customFormat="1">
      <c r="A188" s="13"/>
      <c r="B188" s="243"/>
      <c r="C188" s="244"/>
      <c r="D188" s="245" t="s">
        <v>154</v>
      </c>
      <c r="E188" s="246" t="s">
        <v>1</v>
      </c>
      <c r="F188" s="247" t="s">
        <v>236</v>
      </c>
      <c r="G188" s="244"/>
      <c r="H188" s="248">
        <v>7.7930000000000001</v>
      </c>
      <c r="I188" s="249"/>
      <c r="J188" s="244"/>
      <c r="K188" s="244"/>
      <c r="L188" s="250"/>
      <c r="M188" s="251"/>
      <c r="N188" s="252"/>
      <c r="O188" s="252"/>
      <c r="P188" s="252"/>
      <c r="Q188" s="252"/>
      <c r="R188" s="252"/>
      <c r="S188" s="252"/>
      <c r="T188" s="25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4" t="s">
        <v>154</v>
      </c>
      <c r="AU188" s="254" t="s">
        <v>81</v>
      </c>
      <c r="AV188" s="13" t="s">
        <v>81</v>
      </c>
      <c r="AW188" s="13" t="s">
        <v>30</v>
      </c>
      <c r="AX188" s="13" t="s">
        <v>8</v>
      </c>
      <c r="AY188" s="254" t="s">
        <v>143</v>
      </c>
    </row>
    <row r="189" s="13" customFormat="1">
      <c r="A189" s="13"/>
      <c r="B189" s="243"/>
      <c r="C189" s="244"/>
      <c r="D189" s="245" t="s">
        <v>154</v>
      </c>
      <c r="E189" s="246" t="s">
        <v>1</v>
      </c>
      <c r="F189" s="247" t="s">
        <v>237</v>
      </c>
      <c r="G189" s="244"/>
      <c r="H189" s="248">
        <v>16.995999999999999</v>
      </c>
      <c r="I189" s="249"/>
      <c r="J189" s="244"/>
      <c r="K189" s="244"/>
      <c r="L189" s="250"/>
      <c r="M189" s="251"/>
      <c r="N189" s="252"/>
      <c r="O189" s="252"/>
      <c r="P189" s="252"/>
      <c r="Q189" s="252"/>
      <c r="R189" s="252"/>
      <c r="S189" s="252"/>
      <c r="T189" s="25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4" t="s">
        <v>154</v>
      </c>
      <c r="AU189" s="254" t="s">
        <v>81</v>
      </c>
      <c r="AV189" s="13" t="s">
        <v>81</v>
      </c>
      <c r="AW189" s="13" t="s">
        <v>30</v>
      </c>
      <c r="AX189" s="13" t="s">
        <v>8</v>
      </c>
      <c r="AY189" s="254" t="s">
        <v>143</v>
      </c>
    </row>
    <row r="190" s="13" customFormat="1">
      <c r="A190" s="13"/>
      <c r="B190" s="243"/>
      <c r="C190" s="244"/>
      <c r="D190" s="245" t="s">
        <v>154</v>
      </c>
      <c r="E190" s="246" t="s">
        <v>1</v>
      </c>
      <c r="F190" s="247" t="s">
        <v>238</v>
      </c>
      <c r="G190" s="244"/>
      <c r="H190" s="248">
        <v>39.182000000000002</v>
      </c>
      <c r="I190" s="249"/>
      <c r="J190" s="244"/>
      <c r="K190" s="244"/>
      <c r="L190" s="250"/>
      <c r="M190" s="251"/>
      <c r="N190" s="252"/>
      <c r="O190" s="252"/>
      <c r="P190" s="252"/>
      <c r="Q190" s="252"/>
      <c r="R190" s="252"/>
      <c r="S190" s="252"/>
      <c r="T190" s="25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4" t="s">
        <v>154</v>
      </c>
      <c r="AU190" s="254" t="s">
        <v>81</v>
      </c>
      <c r="AV190" s="13" t="s">
        <v>81</v>
      </c>
      <c r="AW190" s="13" t="s">
        <v>30</v>
      </c>
      <c r="AX190" s="13" t="s">
        <v>8</v>
      </c>
      <c r="AY190" s="254" t="s">
        <v>143</v>
      </c>
    </row>
    <row r="191" s="13" customFormat="1">
      <c r="A191" s="13"/>
      <c r="B191" s="243"/>
      <c r="C191" s="244"/>
      <c r="D191" s="245" t="s">
        <v>154</v>
      </c>
      <c r="E191" s="246" t="s">
        <v>1</v>
      </c>
      <c r="F191" s="247" t="s">
        <v>239</v>
      </c>
      <c r="G191" s="244"/>
      <c r="H191" s="248">
        <v>39.078000000000003</v>
      </c>
      <c r="I191" s="249"/>
      <c r="J191" s="244"/>
      <c r="K191" s="244"/>
      <c r="L191" s="250"/>
      <c r="M191" s="251"/>
      <c r="N191" s="252"/>
      <c r="O191" s="252"/>
      <c r="P191" s="252"/>
      <c r="Q191" s="252"/>
      <c r="R191" s="252"/>
      <c r="S191" s="252"/>
      <c r="T191" s="25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4" t="s">
        <v>154</v>
      </c>
      <c r="AU191" s="254" t="s">
        <v>81</v>
      </c>
      <c r="AV191" s="13" t="s">
        <v>81</v>
      </c>
      <c r="AW191" s="13" t="s">
        <v>30</v>
      </c>
      <c r="AX191" s="13" t="s">
        <v>8</v>
      </c>
      <c r="AY191" s="254" t="s">
        <v>143</v>
      </c>
    </row>
    <row r="192" s="13" customFormat="1">
      <c r="A192" s="13"/>
      <c r="B192" s="243"/>
      <c r="C192" s="244"/>
      <c r="D192" s="245" t="s">
        <v>154</v>
      </c>
      <c r="E192" s="246" t="s">
        <v>1</v>
      </c>
      <c r="F192" s="247" t="s">
        <v>240</v>
      </c>
      <c r="G192" s="244"/>
      <c r="H192" s="248">
        <v>119.85299999999999</v>
      </c>
      <c r="I192" s="249"/>
      <c r="J192" s="244"/>
      <c r="K192" s="244"/>
      <c r="L192" s="250"/>
      <c r="M192" s="251"/>
      <c r="N192" s="252"/>
      <c r="O192" s="252"/>
      <c r="P192" s="252"/>
      <c r="Q192" s="252"/>
      <c r="R192" s="252"/>
      <c r="S192" s="252"/>
      <c r="T192" s="25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4" t="s">
        <v>154</v>
      </c>
      <c r="AU192" s="254" t="s">
        <v>81</v>
      </c>
      <c r="AV192" s="13" t="s">
        <v>81</v>
      </c>
      <c r="AW192" s="13" t="s">
        <v>30</v>
      </c>
      <c r="AX192" s="13" t="s">
        <v>8</v>
      </c>
      <c r="AY192" s="254" t="s">
        <v>143</v>
      </c>
    </row>
    <row r="193" s="13" customFormat="1">
      <c r="A193" s="13"/>
      <c r="B193" s="243"/>
      <c r="C193" s="244"/>
      <c r="D193" s="245" t="s">
        <v>154</v>
      </c>
      <c r="E193" s="246" t="s">
        <v>1</v>
      </c>
      <c r="F193" s="247" t="s">
        <v>241</v>
      </c>
      <c r="G193" s="244"/>
      <c r="H193" s="248">
        <v>34.695</v>
      </c>
      <c r="I193" s="249"/>
      <c r="J193" s="244"/>
      <c r="K193" s="244"/>
      <c r="L193" s="250"/>
      <c r="M193" s="251"/>
      <c r="N193" s="252"/>
      <c r="O193" s="252"/>
      <c r="P193" s="252"/>
      <c r="Q193" s="252"/>
      <c r="R193" s="252"/>
      <c r="S193" s="252"/>
      <c r="T193" s="25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4" t="s">
        <v>154</v>
      </c>
      <c r="AU193" s="254" t="s">
        <v>81</v>
      </c>
      <c r="AV193" s="13" t="s">
        <v>81</v>
      </c>
      <c r="AW193" s="13" t="s">
        <v>30</v>
      </c>
      <c r="AX193" s="13" t="s">
        <v>8</v>
      </c>
      <c r="AY193" s="254" t="s">
        <v>143</v>
      </c>
    </row>
    <row r="194" s="13" customFormat="1">
      <c r="A194" s="13"/>
      <c r="B194" s="243"/>
      <c r="C194" s="244"/>
      <c r="D194" s="245" t="s">
        <v>154</v>
      </c>
      <c r="E194" s="246" t="s">
        <v>1</v>
      </c>
      <c r="F194" s="247" t="s">
        <v>242</v>
      </c>
      <c r="G194" s="244"/>
      <c r="H194" s="248">
        <v>53.183</v>
      </c>
      <c r="I194" s="249"/>
      <c r="J194" s="244"/>
      <c r="K194" s="244"/>
      <c r="L194" s="250"/>
      <c r="M194" s="251"/>
      <c r="N194" s="252"/>
      <c r="O194" s="252"/>
      <c r="P194" s="252"/>
      <c r="Q194" s="252"/>
      <c r="R194" s="252"/>
      <c r="S194" s="252"/>
      <c r="T194" s="25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4" t="s">
        <v>154</v>
      </c>
      <c r="AU194" s="254" t="s">
        <v>81</v>
      </c>
      <c r="AV194" s="13" t="s">
        <v>81</v>
      </c>
      <c r="AW194" s="13" t="s">
        <v>30</v>
      </c>
      <c r="AX194" s="13" t="s">
        <v>8</v>
      </c>
      <c r="AY194" s="254" t="s">
        <v>143</v>
      </c>
    </row>
    <row r="195" s="13" customFormat="1">
      <c r="A195" s="13"/>
      <c r="B195" s="243"/>
      <c r="C195" s="244"/>
      <c r="D195" s="245" t="s">
        <v>154</v>
      </c>
      <c r="E195" s="246" t="s">
        <v>1</v>
      </c>
      <c r="F195" s="247" t="s">
        <v>243</v>
      </c>
      <c r="G195" s="244"/>
      <c r="H195" s="248">
        <v>45.658000000000001</v>
      </c>
      <c r="I195" s="249"/>
      <c r="J195" s="244"/>
      <c r="K195" s="244"/>
      <c r="L195" s="250"/>
      <c r="M195" s="251"/>
      <c r="N195" s="252"/>
      <c r="O195" s="252"/>
      <c r="P195" s="252"/>
      <c r="Q195" s="252"/>
      <c r="R195" s="252"/>
      <c r="S195" s="252"/>
      <c r="T195" s="25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4" t="s">
        <v>154</v>
      </c>
      <c r="AU195" s="254" t="s">
        <v>81</v>
      </c>
      <c r="AV195" s="13" t="s">
        <v>81</v>
      </c>
      <c r="AW195" s="13" t="s">
        <v>30</v>
      </c>
      <c r="AX195" s="13" t="s">
        <v>8</v>
      </c>
      <c r="AY195" s="254" t="s">
        <v>143</v>
      </c>
    </row>
    <row r="196" s="13" customFormat="1">
      <c r="A196" s="13"/>
      <c r="B196" s="243"/>
      <c r="C196" s="244"/>
      <c r="D196" s="245" t="s">
        <v>154</v>
      </c>
      <c r="E196" s="246" t="s">
        <v>1</v>
      </c>
      <c r="F196" s="247" t="s">
        <v>244</v>
      </c>
      <c r="G196" s="244"/>
      <c r="H196" s="248">
        <v>20.349</v>
      </c>
      <c r="I196" s="249"/>
      <c r="J196" s="244"/>
      <c r="K196" s="244"/>
      <c r="L196" s="250"/>
      <c r="M196" s="251"/>
      <c r="N196" s="252"/>
      <c r="O196" s="252"/>
      <c r="P196" s="252"/>
      <c r="Q196" s="252"/>
      <c r="R196" s="252"/>
      <c r="S196" s="252"/>
      <c r="T196" s="25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4" t="s">
        <v>154</v>
      </c>
      <c r="AU196" s="254" t="s">
        <v>81</v>
      </c>
      <c r="AV196" s="13" t="s">
        <v>81</v>
      </c>
      <c r="AW196" s="13" t="s">
        <v>30</v>
      </c>
      <c r="AX196" s="13" t="s">
        <v>8</v>
      </c>
      <c r="AY196" s="254" t="s">
        <v>143</v>
      </c>
    </row>
    <row r="197" s="13" customFormat="1">
      <c r="A197" s="13"/>
      <c r="B197" s="243"/>
      <c r="C197" s="244"/>
      <c r="D197" s="245" t="s">
        <v>154</v>
      </c>
      <c r="E197" s="246" t="s">
        <v>1</v>
      </c>
      <c r="F197" s="247" t="s">
        <v>245</v>
      </c>
      <c r="G197" s="244"/>
      <c r="H197" s="248">
        <v>48.136000000000003</v>
      </c>
      <c r="I197" s="249"/>
      <c r="J197" s="244"/>
      <c r="K197" s="244"/>
      <c r="L197" s="250"/>
      <c r="M197" s="251"/>
      <c r="N197" s="252"/>
      <c r="O197" s="252"/>
      <c r="P197" s="252"/>
      <c r="Q197" s="252"/>
      <c r="R197" s="252"/>
      <c r="S197" s="252"/>
      <c r="T197" s="25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4" t="s">
        <v>154</v>
      </c>
      <c r="AU197" s="254" t="s">
        <v>81</v>
      </c>
      <c r="AV197" s="13" t="s">
        <v>81</v>
      </c>
      <c r="AW197" s="13" t="s">
        <v>30</v>
      </c>
      <c r="AX197" s="13" t="s">
        <v>8</v>
      </c>
      <c r="AY197" s="254" t="s">
        <v>143</v>
      </c>
    </row>
    <row r="198" s="13" customFormat="1">
      <c r="A198" s="13"/>
      <c r="B198" s="243"/>
      <c r="C198" s="244"/>
      <c r="D198" s="245" t="s">
        <v>154</v>
      </c>
      <c r="E198" s="246" t="s">
        <v>1</v>
      </c>
      <c r="F198" s="247" t="s">
        <v>246</v>
      </c>
      <c r="G198" s="244"/>
      <c r="H198" s="248">
        <v>46.304000000000002</v>
      </c>
      <c r="I198" s="249"/>
      <c r="J198" s="244"/>
      <c r="K198" s="244"/>
      <c r="L198" s="250"/>
      <c r="M198" s="251"/>
      <c r="N198" s="252"/>
      <c r="O198" s="252"/>
      <c r="P198" s="252"/>
      <c r="Q198" s="252"/>
      <c r="R198" s="252"/>
      <c r="S198" s="252"/>
      <c r="T198" s="25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4" t="s">
        <v>154</v>
      </c>
      <c r="AU198" s="254" t="s">
        <v>81</v>
      </c>
      <c r="AV198" s="13" t="s">
        <v>81</v>
      </c>
      <c r="AW198" s="13" t="s">
        <v>30</v>
      </c>
      <c r="AX198" s="13" t="s">
        <v>8</v>
      </c>
      <c r="AY198" s="254" t="s">
        <v>143</v>
      </c>
    </row>
    <row r="199" s="13" customFormat="1">
      <c r="A199" s="13"/>
      <c r="B199" s="243"/>
      <c r="C199" s="244"/>
      <c r="D199" s="245" t="s">
        <v>154</v>
      </c>
      <c r="E199" s="246" t="s">
        <v>1</v>
      </c>
      <c r="F199" s="247" t="s">
        <v>247</v>
      </c>
      <c r="G199" s="244"/>
      <c r="H199" s="248">
        <v>47.439999999999998</v>
      </c>
      <c r="I199" s="249"/>
      <c r="J199" s="244"/>
      <c r="K199" s="244"/>
      <c r="L199" s="250"/>
      <c r="M199" s="251"/>
      <c r="N199" s="252"/>
      <c r="O199" s="252"/>
      <c r="P199" s="252"/>
      <c r="Q199" s="252"/>
      <c r="R199" s="252"/>
      <c r="S199" s="252"/>
      <c r="T199" s="25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4" t="s">
        <v>154</v>
      </c>
      <c r="AU199" s="254" t="s">
        <v>81</v>
      </c>
      <c r="AV199" s="13" t="s">
        <v>81</v>
      </c>
      <c r="AW199" s="13" t="s">
        <v>30</v>
      </c>
      <c r="AX199" s="13" t="s">
        <v>8</v>
      </c>
      <c r="AY199" s="254" t="s">
        <v>143</v>
      </c>
    </row>
    <row r="200" s="13" customFormat="1">
      <c r="A200" s="13"/>
      <c r="B200" s="243"/>
      <c r="C200" s="244"/>
      <c r="D200" s="245" t="s">
        <v>154</v>
      </c>
      <c r="E200" s="246" t="s">
        <v>1</v>
      </c>
      <c r="F200" s="247" t="s">
        <v>248</v>
      </c>
      <c r="G200" s="244"/>
      <c r="H200" s="248">
        <v>11.073</v>
      </c>
      <c r="I200" s="249"/>
      <c r="J200" s="244"/>
      <c r="K200" s="244"/>
      <c r="L200" s="250"/>
      <c r="M200" s="251"/>
      <c r="N200" s="252"/>
      <c r="O200" s="252"/>
      <c r="P200" s="252"/>
      <c r="Q200" s="252"/>
      <c r="R200" s="252"/>
      <c r="S200" s="252"/>
      <c r="T200" s="25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4" t="s">
        <v>154</v>
      </c>
      <c r="AU200" s="254" t="s">
        <v>81</v>
      </c>
      <c r="AV200" s="13" t="s">
        <v>81</v>
      </c>
      <c r="AW200" s="13" t="s">
        <v>30</v>
      </c>
      <c r="AX200" s="13" t="s">
        <v>8</v>
      </c>
      <c r="AY200" s="254" t="s">
        <v>143</v>
      </c>
    </row>
    <row r="201" s="13" customFormat="1">
      <c r="A201" s="13"/>
      <c r="B201" s="243"/>
      <c r="C201" s="244"/>
      <c r="D201" s="245" t="s">
        <v>154</v>
      </c>
      <c r="E201" s="246" t="s">
        <v>1</v>
      </c>
      <c r="F201" s="247" t="s">
        <v>249</v>
      </c>
      <c r="G201" s="244"/>
      <c r="H201" s="248">
        <v>20.140999999999998</v>
      </c>
      <c r="I201" s="249"/>
      <c r="J201" s="244"/>
      <c r="K201" s="244"/>
      <c r="L201" s="250"/>
      <c r="M201" s="251"/>
      <c r="N201" s="252"/>
      <c r="O201" s="252"/>
      <c r="P201" s="252"/>
      <c r="Q201" s="252"/>
      <c r="R201" s="252"/>
      <c r="S201" s="252"/>
      <c r="T201" s="25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4" t="s">
        <v>154</v>
      </c>
      <c r="AU201" s="254" t="s">
        <v>81</v>
      </c>
      <c r="AV201" s="13" t="s">
        <v>81</v>
      </c>
      <c r="AW201" s="13" t="s">
        <v>30</v>
      </c>
      <c r="AX201" s="13" t="s">
        <v>8</v>
      </c>
      <c r="AY201" s="254" t="s">
        <v>143</v>
      </c>
    </row>
    <row r="202" s="13" customFormat="1">
      <c r="A202" s="13"/>
      <c r="B202" s="243"/>
      <c r="C202" s="244"/>
      <c r="D202" s="245" t="s">
        <v>154</v>
      </c>
      <c r="E202" s="246" t="s">
        <v>1</v>
      </c>
      <c r="F202" s="247" t="s">
        <v>250</v>
      </c>
      <c r="G202" s="244"/>
      <c r="H202" s="248">
        <v>65</v>
      </c>
      <c r="I202" s="249"/>
      <c r="J202" s="244"/>
      <c r="K202" s="244"/>
      <c r="L202" s="250"/>
      <c r="M202" s="251"/>
      <c r="N202" s="252"/>
      <c r="O202" s="252"/>
      <c r="P202" s="252"/>
      <c r="Q202" s="252"/>
      <c r="R202" s="252"/>
      <c r="S202" s="252"/>
      <c r="T202" s="25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4" t="s">
        <v>154</v>
      </c>
      <c r="AU202" s="254" t="s">
        <v>81</v>
      </c>
      <c r="AV202" s="13" t="s">
        <v>81</v>
      </c>
      <c r="AW202" s="13" t="s">
        <v>30</v>
      </c>
      <c r="AX202" s="13" t="s">
        <v>8</v>
      </c>
      <c r="AY202" s="254" t="s">
        <v>143</v>
      </c>
    </row>
    <row r="203" s="13" customFormat="1">
      <c r="A203" s="13"/>
      <c r="B203" s="243"/>
      <c r="C203" s="244"/>
      <c r="D203" s="245" t="s">
        <v>154</v>
      </c>
      <c r="E203" s="246" t="s">
        <v>1</v>
      </c>
      <c r="F203" s="247" t="s">
        <v>251</v>
      </c>
      <c r="G203" s="244"/>
      <c r="H203" s="248">
        <v>41.843000000000004</v>
      </c>
      <c r="I203" s="249"/>
      <c r="J203" s="244"/>
      <c r="K203" s="244"/>
      <c r="L203" s="250"/>
      <c r="M203" s="251"/>
      <c r="N203" s="252"/>
      <c r="O203" s="252"/>
      <c r="P203" s="252"/>
      <c r="Q203" s="252"/>
      <c r="R203" s="252"/>
      <c r="S203" s="252"/>
      <c r="T203" s="25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4" t="s">
        <v>154</v>
      </c>
      <c r="AU203" s="254" t="s">
        <v>81</v>
      </c>
      <c r="AV203" s="13" t="s">
        <v>81</v>
      </c>
      <c r="AW203" s="13" t="s">
        <v>30</v>
      </c>
      <c r="AX203" s="13" t="s">
        <v>8</v>
      </c>
      <c r="AY203" s="254" t="s">
        <v>143</v>
      </c>
    </row>
    <row r="204" s="13" customFormat="1">
      <c r="A204" s="13"/>
      <c r="B204" s="243"/>
      <c r="C204" s="244"/>
      <c r="D204" s="245" t="s">
        <v>154</v>
      </c>
      <c r="E204" s="246" t="s">
        <v>1</v>
      </c>
      <c r="F204" s="247" t="s">
        <v>252</v>
      </c>
      <c r="G204" s="244"/>
      <c r="H204" s="248">
        <v>45.801000000000002</v>
      </c>
      <c r="I204" s="249"/>
      <c r="J204" s="244"/>
      <c r="K204" s="244"/>
      <c r="L204" s="250"/>
      <c r="M204" s="251"/>
      <c r="N204" s="252"/>
      <c r="O204" s="252"/>
      <c r="P204" s="252"/>
      <c r="Q204" s="252"/>
      <c r="R204" s="252"/>
      <c r="S204" s="252"/>
      <c r="T204" s="25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4" t="s">
        <v>154</v>
      </c>
      <c r="AU204" s="254" t="s">
        <v>81</v>
      </c>
      <c r="AV204" s="13" t="s">
        <v>81</v>
      </c>
      <c r="AW204" s="13" t="s">
        <v>30</v>
      </c>
      <c r="AX204" s="13" t="s">
        <v>8</v>
      </c>
      <c r="AY204" s="254" t="s">
        <v>143</v>
      </c>
    </row>
    <row r="205" s="13" customFormat="1">
      <c r="A205" s="13"/>
      <c r="B205" s="243"/>
      <c r="C205" s="244"/>
      <c r="D205" s="245" t="s">
        <v>154</v>
      </c>
      <c r="E205" s="246" t="s">
        <v>1</v>
      </c>
      <c r="F205" s="247" t="s">
        <v>253</v>
      </c>
      <c r="G205" s="244"/>
      <c r="H205" s="248">
        <v>30.081</v>
      </c>
      <c r="I205" s="249"/>
      <c r="J205" s="244"/>
      <c r="K205" s="244"/>
      <c r="L205" s="250"/>
      <c r="M205" s="251"/>
      <c r="N205" s="252"/>
      <c r="O205" s="252"/>
      <c r="P205" s="252"/>
      <c r="Q205" s="252"/>
      <c r="R205" s="252"/>
      <c r="S205" s="252"/>
      <c r="T205" s="25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4" t="s">
        <v>154</v>
      </c>
      <c r="AU205" s="254" t="s">
        <v>81</v>
      </c>
      <c r="AV205" s="13" t="s">
        <v>81</v>
      </c>
      <c r="AW205" s="13" t="s">
        <v>30</v>
      </c>
      <c r="AX205" s="13" t="s">
        <v>8</v>
      </c>
      <c r="AY205" s="254" t="s">
        <v>143</v>
      </c>
    </row>
    <row r="206" s="13" customFormat="1">
      <c r="A206" s="13"/>
      <c r="B206" s="243"/>
      <c r="C206" s="244"/>
      <c r="D206" s="245" t="s">
        <v>154</v>
      </c>
      <c r="E206" s="246" t="s">
        <v>1</v>
      </c>
      <c r="F206" s="247" t="s">
        <v>254</v>
      </c>
      <c r="G206" s="244"/>
      <c r="H206" s="248">
        <v>66.203999999999994</v>
      </c>
      <c r="I206" s="249"/>
      <c r="J206" s="244"/>
      <c r="K206" s="244"/>
      <c r="L206" s="250"/>
      <c r="M206" s="251"/>
      <c r="N206" s="252"/>
      <c r="O206" s="252"/>
      <c r="P206" s="252"/>
      <c r="Q206" s="252"/>
      <c r="R206" s="252"/>
      <c r="S206" s="252"/>
      <c r="T206" s="25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4" t="s">
        <v>154</v>
      </c>
      <c r="AU206" s="254" t="s">
        <v>81</v>
      </c>
      <c r="AV206" s="13" t="s">
        <v>81</v>
      </c>
      <c r="AW206" s="13" t="s">
        <v>30</v>
      </c>
      <c r="AX206" s="13" t="s">
        <v>8</v>
      </c>
      <c r="AY206" s="254" t="s">
        <v>143</v>
      </c>
    </row>
    <row r="207" s="13" customFormat="1">
      <c r="A207" s="13"/>
      <c r="B207" s="243"/>
      <c r="C207" s="244"/>
      <c r="D207" s="245" t="s">
        <v>154</v>
      </c>
      <c r="E207" s="246" t="s">
        <v>1</v>
      </c>
      <c r="F207" s="247" t="s">
        <v>255</v>
      </c>
      <c r="G207" s="244"/>
      <c r="H207" s="248">
        <v>21.850000000000001</v>
      </c>
      <c r="I207" s="249"/>
      <c r="J207" s="244"/>
      <c r="K207" s="244"/>
      <c r="L207" s="250"/>
      <c r="M207" s="251"/>
      <c r="N207" s="252"/>
      <c r="O207" s="252"/>
      <c r="P207" s="252"/>
      <c r="Q207" s="252"/>
      <c r="R207" s="252"/>
      <c r="S207" s="252"/>
      <c r="T207" s="25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4" t="s">
        <v>154</v>
      </c>
      <c r="AU207" s="254" t="s">
        <v>81</v>
      </c>
      <c r="AV207" s="13" t="s">
        <v>81</v>
      </c>
      <c r="AW207" s="13" t="s">
        <v>30</v>
      </c>
      <c r="AX207" s="13" t="s">
        <v>8</v>
      </c>
      <c r="AY207" s="254" t="s">
        <v>143</v>
      </c>
    </row>
    <row r="208" s="13" customFormat="1">
      <c r="A208" s="13"/>
      <c r="B208" s="243"/>
      <c r="C208" s="244"/>
      <c r="D208" s="245" t="s">
        <v>154</v>
      </c>
      <c r="E208" s="246" t="s">
        <v>1</v>
      </c>
      <c r="F208" s="247" t="s">
        <v>256</v>
      </c>
      <c r="G208" s="244"/>
      <c r="H208" s="248">
        <v>19.469999999999999</v>
      </c>
      <c r="I208" s="249"/>
      <c r="J208" s="244"/>
      <c r="K208" s="244"/>
      <c r="L208" s="250"/>
      <c r="M208" s="251"/>
      <c r="N208" s="252"/>
      <c r="O208" s="252"/>
      <c r="P208" s="252"/>
      <c r="Q208" s="252"/>
      <c r="R208" s="252"/>
      <c r="S208" s="252"/>
      <c r="T208" s="25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4" t="s">
        <v>154</v>
      </c>
      <c r="AU208" s="254" t="s">
        <v>81</v>
      </c>
      <c r="AV208" s="13" t="s">
        <v>81</v>
      </c>
      <c r="AW208" s="13" t="s">
        <v>30</v>
      </c>
      <c r="AX208" s="13" t="s">
        <v>8</v>
      </c>
      <c r="AY208" s="254" t="s">
        <v>143</v>
      </c>
    </row>
    <row r="209" s="13" customFormat="1">
      <c r="A209" s="13"/>
      <c r="B209" s="243"/>
      <c r="C209" s="244"/>
      <c r="D209" s="245" t="s">
        <v>154</v>
      </c>
      <c r="E209" s="246" t="s">
        <v>1</v>
      </c>
      <c r="F209" s="247" t="s">
        <v>257</v>
      </c>
      <c r="G209" s="244"/>
      <c r="H209" s="248">
        <v>40.325000000000003</v>
      </c>
      <c r="I209" s="249"/>
      <c r="J209" s="244"/>
      <c r="K209" s="244"/>
      <c r="L209" s="250"/>
      <c r="M209" s="251"/>
      <c r="N209" s="252"/>
      <c r="O209" s="252"/>
      <c r="P209" s="252"/>
      <c r="Q209" s="252"/>
      <c r="R209" s="252"/>
      <c r="S209" s="252"/>
      <c r="T209" s="25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4" t="s">
        <v>154</v>
      </c>
      <c r="AU209" s="254" t="s">
        <v>81</v>
      </c>
      <c r="AV209" s="13" t="s">
        <v>81</v>
      </c>
      <c r="AW209" s="13" t="s">
        <v>30</v>
      </c>
      <c r="AX209" s="13" t="s">
        <v>8</v>
      </c>
      <c r="AY209" s="254" t="s">
        <v>143</v>
      </c>
    </row>
    <row r="210" s="13" customFormat="1">
      <c r="A210" s="13"/>
      <c r="B210" s="243"/>
      <c r="C210" s="244"/>
      <c r="D210" s="245" t="s">
        <v>154</v>
      </c>
      <c r="E210" s="246" t="s">
        <v>1</v>
      </c>
      <c r="F210" s="247" t="s">
        <v>258</v>
      </c>
      <c r="G210" s="244"/>
      <c r="H210" s="248">
        <v>43.695</v>
      </c>
      <c r="I210" s="249"/>
      <c r="J210" s="244"/>
      <c r="K210" s="244"/>
      <c r="L210" s="250"/>
      <c r="M210" s="251"/>
      <c r="N210" s="252"/>
      <c r="O210" s="252"/>
      <c r="P210" s="252"/>
      <c r="Q210" s="252"/>
      <c r="R210" s="252"/>
      <c r="S210" s="252"/>
      <c r="T210" s="25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4" t="s">
        <v>154</v>
      </c>
      <c r="AU210" s="254" t="s">
        <v>81</v>
      </c>
      <c r="AV210" s="13" t="s">
        <v>81</v>
      </c>
      <c r="AW210" s="13" t="s">
        <v>30</v>
      </c>
      <c r="AX210" s="13" t="s">
        <v>8</v>
      </c>
      <c r="AY210" s="254" t="s">
        <v>143</v>
      </c>
    </row>
    <row r="211" s="13" customFormat="1">
      <c r="A211" s="13"/>
      <c r="B211" s="243"/>
      <c r="C211" s="244"/>
      <c r="D211" s="245" t="s">
        <v>154</v>
      </c>
      <c r="E211" s="246" t="s">
        <v>1</v>
      </c>
      <c r="F211" s="247" t="s">
        <v>259</v>
      </c>
      <c r="G211" s="244"/>
      <c r="H211" s="248">
        <v>6.306</v>
      </c>
      <c r="I211" s="249"/>
      <c r="J211" s="244"/>
      <c r="K211" s="244"/>
      <c r="L211" s="250"/>
      <c r="M211" s="251"/>
      <c r="N211" s="252"/>
      <c r="O211" s="252"/>
      <c r="P211" s="252"/>
      <c r="Q211" s="252"/>
      <c r="R211" s="252"/>
      <c r="S211" s="252"/>
      <c r="T211" s="25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4" t="s">
        <v>154</v>
      </c>
      <c r="AU211" s="254" t="s">
        <v>81</v>
      </c>
      <c r="AV211" s="13" t="s">
        <v>81</v>
      </c>
      <c r="AW211" s="13" t="s">
        <v>30</v>
      </c>
      <c r="AX211" s="13" t="s">
        <v>8</v>
      </c>
      <c r="AY211" s="254" t="s">
        <v>143</v>
      </c>
    </row>
    <row r="212" s="14" customFormat="1">
      <c r="A212" s="14"/>
      <c r="B212" s="255"/>
      <c r="C212" s="256"/>
      <c r="D212" s="245" t="s">
        <v>154</v>
      </c>
      <c r="E212" s="257" t="s">
        <v>1</v>
      </c>
      <c r="F212" s="258" t="s">
        <v>176</v>
      </c>
      <c r="G212" s="256"/>
      <c r="H212" s="259">
        <v>939.61599999999999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5" t="s">
        <v>154</v>
      </c>
      <c r="AU212" s="265" t="s">
        <v>81</v>
      </c>
      <c r="AV212" s="14" t="s">
        <v>150</v>
      </c>
      <c r="AW212" s="14" t="s">
        <v>30</v>
      </c>
      <c r="AX212" s="14" t="s">
        <v>79</v>
      </c>
      <c r="AY212" s="265" t="s">
        <v>143</v>
      </c>
    </row>
    <row r="213" s="2" customFormat="1" ht="24.15" customHeight="1">
      <c r="A213" s="37"/>
      <c r="B213" s="38"/>
      <c r="C213" s="225" t="s">
        <v>260</v>
      </c>
      <c r="D213" s="225" t="s">
        <v>145</v>
      </c>
      <c r="E213" s="226" t="s">
        <v>261</v>
      </c>
      <c r="F213" s="227" t="s">
        <v>262</v>
      </c>
      <c r="G213" s="228" t="s">
        <v>206</v>
      </c>
      <c r="H213" s="229">
        <v>15.465999999999999</v>
      </c>
      <c r="I213" s="230"/>
      <c r="J213" s="231">
        <f>ROUND(I213*H213,2)</f>
        <v>0</v>
      </c>
      <c r="K213" s="227" t="s">
        <v>149</v>
      </c>
      <c r="L213" s="43"/>
      <c r="M213" s="232" t="s">
        <v>1</v>
      </c>
      <c r="N213" s="233" t="s">
        <v>38</v>
      </c>
      <c r="O213" s="90"/>
      <c r="P213" s="234">
        <f>O213*H213</f>
        <v>0</v>
      </c>
      <c r="Q213" s="234">
        <v>0.0043800000000000002</v>
      </c>
      <c r="R213" s="234">
        <f>Q213*H213</f>
        <v>0.067741079999999995</v>
      </c>
      <c r="S213" s="234">
        <v>0</v>
      </c>
      <c r="T213" s="23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36" t="s">
        <v>150</v>
      </c>
      <c r="AT213" s="236" t="s">
        <v>145</v>
      </c>
      <c r="AU213" s="236" t="s">
        <v>81</v>
      </c>
      <c r="AY213" s="16" t="s">
        <v>143</v>
      </c>
      <c r="BE213" s="237">
        <f>IF(N213="základní",J213,0)</f>
        <v>0</v>
      </c>
      <c r="BF213" s="237">
        <f>IF(N213="snížená",J213,0)</f>
        <v>0</v>
      </c>
      <c r="BG213" s="237">
        <f>IF(N213="zákl. přenesená",J213,0)</f>
        <v>0</v>
      </c>
      <c r="BH213" s="237">
        <f>IF(N213="sníž. přenesená",J213,0)</f>
        <v>0</v>
      </c>
      <c r="BI213" s="237">
        <f>IF(N213="nulová",J213,0)</f>
        <v>0</v>
      </c>
      <c r="BJ213" s="16" t="s">
        <v>79</v>
      </c>
      <c r="BK213" s="237">
        <f>ROUND(I213*H213,2)</f>
        <v>0</v>
      </c>
      <c r="BL213" s="16" t="s">
        <v>150</v>
      </c>
      <c r="BM213" s="236" t="s">
        <v>263</v>
      </c>
    </row>
    <row r="214" s="2" customFormat="1">
      <c r="A214" s="37"/>
      <c r="B214" s="38"/>
      <c r="C214" s="39"/>
      <c r="D214" s="238" t="s">
        <v>152</v>
      </c>
      <c r="E214" s="39"/>
      <c r="F214" s="239" t="s">
        <v>264</v>
      </c>
      <c r="G214" s="39"/>
      <c r="H214" s="39"/>
      <c r="I214" s="240"/>
      <c r="J214" s="39"/>
      <c r="K214" s="39"/>
      <c r="L214" s="43"/>
      <c r="M214" s="241"/>
      <c r="N214" s="242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152</v>
      </c>
      <c r="AU214" s="16" t="s">
        <v>81</v>
      </c>
    </row>
    <row r="215" s="13" customFormat="1">
      <c r="A215" s="13"/>
      <c r="B215" s="243"/>
      <c r="C215" s="244"/>
      <c r="D215" s="245" t="s">
        <v>154</v>
      </c>
      <c r="E215" s="246" t="s">
        <v>1</v>
      </c>
      <c r="F215" s="247" t="s">
        <v>234</v>
      </c>
      <c r="G215" s="244"/>
      <c r="H215" s="248">
        <v>4</v>
      </c>
      <c r="I215" s="249"/>
      <c r="J215" s="244"/>
      <c r="K215" s="244"/>
      <c r="L215" s="250"/>
      <c r="M215" s="251"/>
      <c r="N215" s="252"/>
      <c r="O215" s="252"/>
      <c r="P215" s="252"/>
      <c r="Q215" s="252"/>
      <c r="R215" s="252"/>
      <c r="S215" s="252"/>
      <c r="T215" s="25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4" t="s">
        <v>154</v>
      </c>
      <c r="AU215" s="254" t="s">
        <v>81</v>
      </c>
      <c r="AV215" s="13" t="s">
        <v>81</v>
      </c>
      <c r="AW215" s="13" t="s">
        <v>30</v>
      </c>
      <c r="AX215" s="13" t="s">
        <v>8</v>
      </c>
      <c r="AY215" s="254" t="s">
        <v>143</v>
      </c>
    </row>
    <row r="216" s="13" customFormat="1">
      <c r="A216" s="13"/>
      <c r="B216" s="243"/>
      <c r="C216" s="244"/>
      <c r="D216" s="245" t="s">
        <v>154</v>
      </c>
      <c r="E216" s="246" t="s">
        <v>1</v>
      </c>
      <c r="F216" s="247" t="s">
        <v>235</v>
      </c>
      <c r="G216" s="244"/>
      <c r="H216" s="248">
        <v>0.95999999999999996</v>
      </c>
      <c r="I216" s="249"/>
      <c r="J216" s="244"/>
      <c r="K216" s="244"/>
      <c r="L216" s="250"/>
      <c r="M216" s="251"/>
      <c r="N216" s="252"/>
      <c r="O216" s="252"/>
      <c r="P216" s="252"/>
      <c r="Q216" s="252"/>
      <c r="R216" s="252"/>
      <c r="S216" s="252"/>
      <c r="T216" s="25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4" t="s">
        <v>154</v>
      </c>
      <c r="AU216" s="254" t="s">
        <v>81</v>
      </c>
      <c r="AV216" s="13" t="s">
        <v>81</v>
      </c>
      <c r="AW216" s="13" t="s">
        <v>30</v>
      </c>
      <c r="AX216" s="13" t="s">
        <v>8</v>
      </c>
      <c r="AY216" s="254" t="s">
        <v>143</v>
      </c>
    </row>
    <row r="217" s="13" customFormat="1">
      <c r="A217" s="13"/>
      <c r="B217" s="243"/>
      <c r="C217" s="244"/>
      <c r="D217" s="245" t="s">
        <v>154</v>
      </c>
      <c r="E217" s="246" t="s">
        <v>1</v>
      </c>
      <c r="F217" s="247" t="s">
        <v>218</v>
      </c>
      <c r="G217" s="244"/>
      <c r="H217" s="248">
        <v>4.2000000000000002</v>
      </c>
      <c r="I217" s="249"/>
      <c r="J217" s="244"/>
      <c r="K217" s="244"/>
      <c r="L217" s="250"/>
      <c r="M217" s="251"/>
      <c r="N217" s="252"/>
      <c r="O217" s="252"/>
      <c r="P217" s="252"/>
      <c r="Q217" s="252"/>
      <c r="R217" s="252"/>
      <c r="S217" s="252"/>
      <c r="T217" s="25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4" t="s">
        <v>154</v>
      </c>
      <c r="AU217" s="254" t="s">
        <v>81</v>
      </c>
      <c r="AV217" s="13" t="s">
        <v>81</v>
      </c>
      <c r="AW217" s="13" t="s">
        <v>30</v>
      </c>
      <c r="AX217" s="13" t="s">
        <v>8</v>
      </c>
      <c r="AY217" s="254" t="s">
        <v>143</v>
      </c>
    </row>
    <row r="218" s="13" customFormat="1">
      <c r="A218" s="13"/>
      <c r="B218" s="243"/>
      <c r="C218" s="244"/>
      <c r="D218" s="245" t="s">
        <v>154</v>
      </c>
      <c r="E218" s="246" t="s">
        <v>1</v>
      </c>
      <c r="F218" s="247" t="s">
        <v>259</v>
      </c>
      <c r="G218" s="244"/>
      <c r="H218" s="248">
        <v>6.306</v>
      </c>
      <c r="I218" s="249"/>
      <c r="J218" s="244"/>
      <c r="K218" s="244"/>
      <c r="L218" s="250"/>
      <c r="M218" s="251"/>
      <c r="N218" s="252"/>
      <c r="O218" s="252"/>
      <c r="P218" s="252"/>
      <c r="Q218" s="252"/>
      <c r="R218" s="252"/>
      <c r="S218" s="252"/>
      <c r="T218" s="25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4" t="s">
        <v>154</v>
      </c>
      <c r="AU218" s="254" t="s">
        <v>81</v>
      </c>
      <c r="AV218" s="13" t="s">
        <v>81</v>
      </c>
      <c r="AW218" s="13" t="s">
        <v>30</v>
      </c>
      <c r="AX218" s="13" t="s">
        <v>8</v>
      </c>
      <c r="AY218" s="254" t="s">
        <v>143</v>
      </c>
    </row>
    <row r="219" s="14" customFormat="1">
      <c r="A219" s="14"/>
      <c r="B219" s="255"/>
      <c r="C219" s="256"/>
      <c r="D219" s="245" t="s">
        <v>154</v>
      </c>
      <c r="E219" s="257" t="s">
        <v>1</v>
      </c>
      <c r="F219" s="258" t="s">
        <v>176</v>
      </c>
      <c r="G219" s="256"/>
      <c r="H219" s="259">
        <v>15.465999999999999</v>
      </c>
      <c r="I219" s="260"/>
      <c r="J219" s="256"/>
      <c r="K219" s="256"/>
      <c r="L219" s="261"/>
      <c r="M219" s="262"/>
      <c r="N219" s="263"/>
      <c r="O219" s="263"/>
      <c r="P219" s="263"/>
      <c r="Q219" s="263"/>
      <c r="R219" s="263"/>
      <c r="S219" s="263"/>
      <c r="T219" s="26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5" t="s">
        <v>154</v>
      </c>
      <c r="AU219" s="265" t="s">
        <v>81</v>
      </c>
      <c r="AV219" s="14" t="s">
        <v>150</v>
      </c>
      <c r="AW219" s="14" t="s">
        <v>30</v>
      </c>
      <c r="AX219" s="14" t="s">
        <v>79</v>
      </c>
      <c r="AY219" s="265" t="s">
        <v>143</v>
      </c>
    </row>
    <row r="220" s="2" customFormat="1" ht="24.15" customHeight="1">
      <c r="A220" s="37"/>
      <c r="B220" s="38"/>
      <c r="C220" s="225" t="s">
        <v>265</v>
      </c>
      <c r="D220" s="225" t="s">
        <v>145</v>
      </c>
      <c r="E220" s="226" t="s">
        <v>266</v>
      </c>
      <c r="F220" s="227" t="s">
        <v>267</v>
      </c>
      <c r="G220" s="228" t="s">
        <v>206</v>
      </c>
      <c r="H220" s="229">
        <v>15.465999999999999</v>
      </c>
      <c r="I220" s="230"/>
      <c r="J220" s="231">
        <f>ROUND(I220*H220,2)</f>
        <v>0</v>
      </c>
      <c r="K220" s="227" t="s">
        <v>149</v>
      </c>
      <c r="L220" s="43"/>
      <c r="M220" s="232" t="s">
        <v>1</v>
      </c>
      <c r="N220" s="233" t="s">
        <v>38</v>
      </c>
      <c r="O220" s="90"/>
      <c r="P220" s="234">
        <f>O220*H220</f>
        <v>0</v>
      </c>
      <c r="Q220" s="234">
        <v>0.0065599999999999999</v>
      </c>
      <c r="R220" s="234">
        <f>Q220*H220</f>
        <v>0.10145696</v>
      </c>
      <c r="S220" s="234">
        <v>0</v>
      </c>
      <c r="T220" s="23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6" t="s">
        <v>150</v>
      </c>
      <c r="AT220" s="236" t="s">
        <v>145</v>
      </c>
      <c r="AU220" s="236" t="s">
        <v>81</v>
      </c>
      <c r="AY220" s="16" t="s">
        <v>143</v>
      </c>
      <c r="BE220" s="237">
        <f>IF(N220="základní",J220,0)</f>
        <v>0</v>
      </c>
      <c r="BF220" s="237">
        <f>IF(N220="snížená",J220,0)</f>
        <v>0</v>
      </c>
      <c r="BG220" s="237">
        <f>IF(N220="zákl. přenesená",J220,0)</f>
        <v>0</v>
      </c>
      <c r="BH220" s="237">
        <f>IF(N220="sníž. přenesená",J220,0)</f>
        <v>0</v>
      </c>
      <c r="BI220" s="237">
        <f>IF(N220="nulová",J220,0)</f>
        <v>0</v>
      </c>
      <c r="BJ220" s="16" t="s">
        <v>79</v>
      </c>
      <c r="BK220" s="237">
        <f>ROUND(I220*H220,2)</f>
        <v>0</v>
      </c>
      <c r="BL220" s="16" t="s">
        <v>150</v>
      </c>
      <c r="BM220" s="236" t="s">
        <v>268</v>
      </c>
    </row>
    <row r="221" s="2" customFormat="1">
      <c r="A221" s="37"/>
      <c r="B221" s="38"/>
      <c r="C221" s="39"/>
      <c r="D221" s="238" t="s">
        <v>152</v>
      </c>
      <c r="E221" s="39"/>
      <c r="F221" s="239" t="s">
        <v>269</v>
      </c>
      <c r="G221" s="39"/>
      <c r="H221" s="39"/>
      <c r="I221" s="240"/>
      <c r="J221" s="39"/>
      <c r="K221" s="39"/>
      <c r="L221" s="43"/>
      <c r="M221" s="241"/>
      <c r="N221" s="242"/>
      <c r="O221" s="90"/>
      <c r="P221" s="90"/>
      <c r="Q221" s="90"/>
      <c r="R221" s="90"/>
      <c r="S221" s="90"/>
      <c r="T221" s="91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152</v>
      </c>
      <c r="AU221" s="16" t="s">
        <v>81</v>
      </c>
    </row>
    <row r="222" s="13" customFormat="1">
      <c r="A222" s="13"/>
      <c r="B222" s="243"/>
      <c r="C222" s="244"/>
      <c r="D222" s="245" t="s">
        <v>154</v>
      </c>
      <c r="E222" s="246" t="s">
        <v>1</v>
      </c>
      <c r="F222" s="247" t="s">
        <v>234</v>
      </c>
      <c r="G222" s="244"/>
      <c r="H222" s="248">
        <v>4</v>
      </c>
      <c r="I222" s="249"/>
      <c r="J222" s="244"/>
      <c r="K222" s="244"/>
      <c r="L222" s="250"/>
      <c r="M222" s="251"/>
      <c r="N222" s="252"/>
      <c r="O222" s="252"/>
      <c r="P222" s="252"/>
      <c r="Q222" s="252"/>
      <c r="R222" s="252"/>
      <c r="S222" s="252"/>
      <c r="T222" s="25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4" t="s">
        <v>154</v>
      </c>
      <c r="AU222" s="254" t="s">
        <v>81</v>
      </c>
      <c r="AV222" s="13" t="s">
        <v>81</v>
      </c>
      <c r="AW222" s="13" t="s">
        <v>30</v>
      </c>
      <c r="AX222" s="13" t="s">
        <v>8</v>
      </c>
      <c r="AY222" s="254" t="s">
        <v>143</v>
      </c>
    </row>
    <row r="223" s="13" customFormat="1">
      <c r="A223" s="13"/>
      <c r="B223" s="243"/>
      <c r="C223" s="244"/>
      <c r="D223" s="245" t="s">
        <v>154</v>
      </c>
      <c r="E223" s="246" t="s">
        <v>1</v>
      </c>
      <c r="F223" s="247" t="s">
        <v>235</v>
      </c>
      <c r="G223" s="244"/>
      <c r="H223" s="248">
        <v>0.95999999999999996</v>
      </c>
      <c r="I223" s="249"/>
      <c r="J223" s="244"/>
      <c r="K223" s="244"/>
      <c r="L223" s="250"/>
      <c r="M223" s="251"/>
      <c r="N223" s="252"/>
      <c r="O223" s="252"/>
      <c r="P223" s="252"/>
      <c r="Q223" s="252"/>
      <c r="R223" s="252"/>
      <c r="S223" s="252"/>
      <c r="T223" s="25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4" t="s">
        <v>154</v>
      </c>
      <c r="AU223" s="254" t="s">
        <v>81</v>
      </c>
      <c r="AV223" s="13" t="s">
        <v>81</v>
      </c>
      <c r="AW223" s="13" t="s">
        <v>30</v>
      </c>
      <c r="AX223" s="13" t="s">
        <v>8</v>
      </c>
      <c r="AY223" s="254" t="s">
        <v>143</v>
      </c>
    </row>
    <row r="224" s="13" customFormat="1">
      <c r="A224" s="13"/>
      <c r="B224" s="243"/>
      <c r="C224" s="244"/>
      <c r="D224" s="245" t="s">
        <v>154</v>
      </c>
      <c r="E224" s="246" t="s">
        <v>1</v>
      </c>
      <c r="F224" s="247" t="s">
        <v>218</v>
      </c>
      <c r="G224" s="244"/>
      <c r="H224" s="248">
        <v>4.2000000000000002</v>
      </c>
      <c r="I224" s="249"/>
      <c r="J224" s="244"/>
      <c r="K224" s="244"/>
      <c r="L224" s="250"/>
      <c r="M224" s="251"/>
      <c r="N224" s="252"/>
      <c r="O224" s="252"/>
      <c r="P224" s="252"/>
      <c r="Q224" s="252"/>
      <c r="R224" s="252"/>
      <c r="S224" s="252"/>
      <c r="T224" s="25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4" t="s">
        <v>154</v>
      </c>
      <c r="AU224" s="254" t="s">
        <v>81</v>
      </c>
      <c r="AV224" s="13" t="s">
        <v>81</v>
      </c>
      <c r="AW224" s="13" t="s">
        <v>30</v>
      </c>
      <c r="AX224" s="13" t="s">
        <v>8</v>
      </c>
      <c r="AY224" s="254" t="s">
        <v>143</v>
      </c>
    </row>
    <row r="225" s="13" customFormat="1">
      <c r="A225" s="13"/>
      <c r="B225" s="243"/>
      <c r="C225" s="244"/>
      <c r="D225" s="245" t="s">
        <v>154</v>
      </c>
      <c r="E225" s="246" t="s">
        <v>1</v>
      </c>
      <c r="F225" s="247" t="s">
        <v>259</v>
      </c>
      <c r="G225" s="244"/>
      <c r="H225" s="248">
        <v>6.306</v>
      </c>
      <c r="I225" s="249"/>
      <c r="J225" s="244"/>
      <c r="K225" s="244"/>
      <c r="L225" s="250"/>
      <c r="M225" s="251"/>
      <c r="N225" s="252"/>
      <c r="O225" s="252"/>
      <c r="P225" s="252"/>
      <c r="Q225" s="252"/>
      <c r="R225" s="252"/>
      <c r="S225" s="252"/>
      <c r="T225" s="25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4" t="s">
        <v>154</v>
      </c>
      <c r="AU225" s="254" t="s">
        <v>81</v>
      </c>
      <c r="AV225" s="13" t="s">
        <v>81</v>
      </c>
      <c r="AW225" s="13" t="s">
        <v>30</v>
      </c>
      <c r="AX225" s="13" t="s">
        <v>8</v>
      </c>
      <c r="AY225" s="254" t="s">
        <v>143</v>
      </c>
    </row>
    <row r="226" s="14" customFormat="1">
      <c r="A226" s="14"/>
      <c r="B226" s="255"/>
      <c r="C226" s="256"/>
      <c r="D226" s="245" t="s">
        <v>154</v>
      </c>
      <c r="E226" s="257" t="s">
        <v>1</v>
      </c>
      <c r="F226" s="258" t="s">
        <v>176</v>
      </c>
      <c r="G226" s="256"/>
      <c r="H226" s="259">
        <v>15.465999999999999</v>
      </c>
      <c r="I226" s="260"/>
      <c r="J226" s="256"/>
      <c r="K226" s="256"/>
      <c r="L226" s="261"/>
      <c r="M226" s="262"/>
      <c r="N226" s="263"/>
      <c r="O226" s="263"/>
      <c r="P226" s="263"/>
      <c r="Q226" s="263"/>
      <c r="R226" s="263"/>
      <c r="S226" s="263"/>
      <c r="T226" s="26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5" t="s">
        <v>154</v>
      </c>
      <c r="AU226" s="265" t="s">
        <v>81</v>
      </c>
      <c r="AV226" s="14" t="s">
        <v>150</v>
      </c>
      <c r="AW226" s="14" t="s">
        <v>30</v>
      </c>
      <c r="AX226" s="14" t="s">
        <v>79</v>
      </c>
      <c r="AY226" s="265" t="s">
        <v>143</v>
      </c>
    </row>
    <row r="227" s="2" customFormat="1" ht="33" customHeight="1">
      <c r="A227" s="37"/>
      <c r="B227" s="38"/>
      <c r="C227" s="225" t="s">
        <v>270</v>
      </c>
      <c r="D227" s="225" t="s">
        <v>145</v>
      </c>
      <c r="E227" s="226" t="s">
        <v>271</v>
      </c>
      <c r="F227" s="227" t="s">
        <v>272</v>
      </c>
      <c r="G227" s="228" t="s">
        <v>206</v>
      </c>
      <c r="H227" s="229">
        <v>924.14999999999998</v>
      </c>
      <c r="I227" s="230"/>
      <c r="J227" s="231">
        <f>ROUND(I227*H227,2)</f>
        <v>0</v>
      </c>
      <c r="K227" s="227" t="s">
        <v>149</v>
      </c>
      <c r="L227" s="43"/>
      <c r="M227" s="232" t="s">
        <v>1</v>
      </c>
      <c r="N227" s="233" t="s">
        <v>38</v>
      </c>
      <c r="O227" s="90"/>
      <c r="P227" s="234">
        <f>O227*H227</f>
        <v>0</v>
      </c>
      <c r="Q227" s="234">
        <v>0.0092999999999999992</v>
      </c>
      <c r="R227" s="234">
        <f>Q227*H227</f>
        <v>8.5945949999999982</v>
      </c>
      <c r="S227" s="234">
        <v>0</v>
      </c>
      <c r="T227" s="235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36" t="s">
        <v>150</v>
      </c>
      <c r="AT227" s="236" t="s">
        <v>145</v>
      </c>
      <c r="AU227" s="236" t="s">
        <v>81</v>
      </c>
      <c r="AY227" s="16" t="s">
        <v>143</v>
      </c>
      <c r="BE227" s="237">
        <f>IF(N227="základní",J227,0)</f>
        <v>0</v>
      </c>
      <c r="BF227" s="237">
        <f>IF(N227="snížená",J227,0)</f>
        <v>0</v>
      </c>
      <c r="BG227" s="237">
        <f>IF(N227="zákl. přenesená",J227,0)</f>
        <v>0</v>
      </c>
      <c r="BH227" s="237">
        <f>IF(N227="sníž. přenesená",J227,0)</f>
        <v>0</v>
      </c>
      <c r="BI227" s="237">
        <f>IF(N227="nulová",J227,0)</f>
        <v>0</v>
      </c>
      <c r="BJ227" s="16" t="s">
        <v>79</v>
      </c>
      <c r="BK227" s="237">
        <f>ROUND(I227*H227,2)</f>
        <v>0</v>
      </c>
      <c r="BL227" s="16" t="s">
        <v>150</v>
      </c>
      <c r="BM227" s="236" t="s">
        <v>273</v>
      </c>
    </row>
    <row r="228" s="2" customFormat="1">
      <c r="A228" s="37"/>
      <c r="B228" s="38"/>
      <c r="C228" s="39"/>
      <c r="D228" s="238" t="s">
        <v>152</v>
      </c>
      <c r="E228" s="39"/>
      <c r="F228" s="239" t="s">
        <v>274</v>
      </c>
      <c r="G228" s="39"/>
      <c r="H228" s="39"/>
      <c r="I228" s="240"/>
      <c r="J228" s="39"/>
      <c r="K228" s="39"/>
      <c r="L228" s="43"/>
      <c r="M228" s="241"/>
      <c r="N228" s="242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152</v>
      </c>
      <c r="AU228" s="16" t="s">
        <v>81</v>
      </c>
    </row>
    <row r="229" s="13" customFormat="1">
      <c r="A229" s="13"/>
      <c r="B229" s="243"/>
      <c r="C229" s="244"/>
      <c r="D229" s="245" t="s">
        <v>154</v>
      </c>
      <c r="E229" s="246" t="s">
        <v>1</v>
      </c>
      <c r="F229" s="247" t="s">
        <v>236</v>
      </c>
      <c r="G229" s="244"/>
      <c r="H229" s="248">
        <v>7.7930000000000001</v>
      </c>
      <c r="I229" s="249"/>
      <c r="J229" s="244"/>
      <c r="K229" s="244"/>
      <c r="L229" s="250"/>
      <c r="M229" s="251"/>
      <c r="N229" s="252"/>
      <c r="O229" s="252"/>
      <c r="P229" s="252"/>
      <c r="Q229" s="252"/>
      <c r="R229" s="252"/>
      <c r="S229" s="252"/>
      <c r="T229" s="25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4" t="s">
        <v>154</v>
      </c>
      <c r="AU229" s="254" t="s">
        <v>81</v>
      </c>
      <c r="AV229" s="13" t="s">
        <v>81</v>
      </c>
      <c r="AW229" s="13" t="s">
        <v>30</v>
      </c>
      <c r="AX229" s="13" t="s">
        <v>8</v>
      </c>
      <c r="AY229" s="254" t="s">
        <v>143</v>
      </c>
    </row>
    <row r="230" s="13" customFormat="1">
      <c r="A230" s="13"/>
      <c r="B230" s="243"/>
      <c r="C230" s="244"/>
      <c r="D230" s="245" t="s">
        <v>154</v>
      </c>
      <c r="E230" s="246" t="s">
        <v>1</v>
      </c>
      <c r="F230" s="247" t="s">
        <v>237</v>
      </c>
      <c r="G230" s="244"/>
      <c r="H230" s="248">
        <v>16.995999999999999</v>
      </c>
      <c r="I230" s="249"/>
      <c r="J230" s="244"/>
      <c r="K230" s="244"/>
      <c r="L230" s="250"/>
      <c r="M230" s="251"/>
      <c r="N230" s="252"/>
      <c r="O230" s="252"/>
      <c r="P230" s="252"/>
      <c r="Q230" s="252"/>
      <c r="R230" s="252"/>
      <c r="S230" s="252"/>
      <c r="T230" s="25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4" t="s">
        <v>154</v>
      </c>
      <c r="AU230" s="254" t="s">
        <v>81</v>
      </c>
      <c r="AV230" s="13" t="s">
        <v>81</v>
      </c>
      <c r="AW230" s="13" t="s">
        <v>30</v>
      </c>
      <c r="AX230" s="13" t="s">
        <v>8</v>
      </c>
      <c r="AY230" s="254" t="s">
        <v>143</v>
      </c>
    </row>
    <row r="231" s="13" customFormat="1">
      <c r="A231" s="13"/>
      <c r="B231" s="243"/>
      <c r="C231" s="244"/>
      <c r="D231" s="245" t="s">
        <v>154</v>
      </c>
      <c r="E231" s="246" t="s">
        <v>1</v>
      </c>
      <c r="F231" s="247" t="s">
        <v>238</v>
      </c>
      <c r="G231" s="244"/>
      <c r="H231" s="248">
        <v>39.182000000000002</v>
      </c>
      <c r="I231" s="249"/>
      <c r="J231" s="244"/>
      <c r="K231" s="244"/>
      <c r="L231" s="250"/>
      <c r="M231" s="251"/>
      <c r="N231" s="252"/>
      <c r="O231" s="252"/>
      <c r="P231" s="252"/>
      <c r="Q231" s="252"/>
      <c r="R231" s="252"/>
      <c r="S231" s="252"/>
      <c r="T231" s="25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4" t="s">
        <v>154</v>
      </c>
      <c r="AU231" s="254" t="s">
        <v>81</v>
      </c>
      <c r="AV231" s="13" t="s">
        <v>81</v>
      </c>
      <c r="AW231" s="13" t="s">
        <v>30</v>
      </c>
      <c r="AX231" s="13" t="s">
        <v>8</v>
      </c>
      <c r="AY231" s="254" t="s">
        <v>143</v>
      </c>
    </row>
    <row r="232" s="13" customFormat="1">
      <c r="A232" s="13"/>
      <c r="B232" s="243"/>
      <c r="C232" s="244"/>
      <c r="D232" s="245" t="s">
        <v>154</v>
      </c>
      <c r="E232" s="246" t="s">
        <v>1</v>
      </c>
      <c r="F232" s="247" t="s">
        <v>239</v>
      </c>
      <c r="G232" s="244"/>
      <c r="H232" s="248">
        <v>39.078000000000003</v>
      </c>
      <c r="I232" s="249"/>
      <c r="J232" s="244"/>
      <c r="K232" s="244"/>
      <c r="L232" s="250"/>
      <c r="M232" s="251"/>
      <c r="N232" s="252"/>
      <c r="O232" s="252"/>
      <c r="P232" s="252"/>
      <c r="Q232" s="252"/>
      <c r="R232" s="252"/>
      <c r="S232" s="252"/>
      <c r="T232" s="25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4" t="s">
        <v>154</v>
      </c>
      <c r="AU232" s="254" t="s">
        <v>81</v>
      </c>
      <c r="AV232" s="13" t="s">
        <v>81</v>
      </c>
      <c r="AW232" s="13" t="s">
        <v>30</v>
      </c>
      <c r="AX232" s="13" t="s">
        <v>8</v>
      </c>
      <c r="AY232" s="254" t="s">
        <v>143</v>
      </c>
    </row>
    <row r="233" s="13" customFormat="1">
      <c r="A233" s="13"/>
      <c r="B233" s="243"/>
      <c r="C233" s="244"/>
      <c r="D233" s="245" t="s">
        <v>154</v>
      </c>
      <c r="E233" s="246" t="s">
        <v>1</v>
      </c>
      <c r="F233" s="247" t="s">
        <v>240</v>
      </c>
      <c r="G233" s="244"/>
      <c r="H233" s="248">
        <v>119.85299999999999</v>
      </c>
      <c r="I233" s="249"/>
      <c r="J233" s="244"/>
      <c r="K233" s="244"/>
      <c r="L233" s="250"/>
      <c r="M233" s="251"/>
      <c r="N233" s="252"/>
      <c r="O233" s="252"/>
      <c r="P233" s="252"/>
      <c r="Q233" s="252"/>
      <c r="R233" s="252"/>
      <c r="S233" s="252"/>
      <c r="T233" s="25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4" t="s">
        <v>154</v>
      </c>
      <c r="AU233" s="254" t="s">
        <v>81</v>
      </c>
      <c r="AV233" s="13" t="s">
        <v>81</v>
      </c>
      <c r="AW233" s="13" t="s">
        <v>30</v>
      </c>
      <c r="AX233" s="13" t="s">
        <v>8</v>
      </c>
      <c r="AY233" s="254" t="s">
        <v>143</v>
      </c>
    </row>
    <row r="234" s="13" customFormat="1">
      <c r="A234" s="13"/>
      <c r="B234" s="243"/>
      <c r="C234" s="244"/>
      <c r="D234" s="245" t="s">
        <v>154</v>
      </c>
      <c r="E234" s="246" t="s">
        <v>1</v>
      </c>
      <c r="F234" s="247" t="s">
        <v>241</v>
      </c>
      <c r="G234" s="244"/>
      <c r="H234" s="248">
        <v>34.695</v>
      </c>
      <c r="I234" s="249"/>
      <c r="J234" s="244"/>
      <c r="K234" s="244"/>
      <c r="L234" s="250"/>
      <c r="M234" s="251"/>
      <c r="N234" s="252"/>
      <c r="O234" s="252"/>
      <c r="P234" s="252"/>
      <c r="Q234" s="252"/>
      <c r="R234" s="252"/>
      <c r="S234" s="252"/>
      <c r="T234" s="25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4" t="s">
        <v>154</v>
      </c>
      <c r="AU234" s="254" t="s">
        <v>81</v>
      </c>
      <c r="AV234" s="13" t="s">
        <v>81</v>
      </c>
      <c r="AW234" s="13" t="s">
        <v>30</v>
      </c>
      <c r="AX234" s="13" t="s">
        <v>8</v>
      </c>
      <c r="AY234" s="254" t="s">
        <v>143</v>
      </c>
    </row>
    <row r="235" s="13" customFormat="1">
      <c r="A235" s="13"/>
      <c r="B235" s="243"/>
      <c r="C235" s="244"/>
      <c r="D235" s="245" t="s">
        <v>154</v>
      </c>
      <c r="E235" s="246" t="s">
        <v>1</v>
      </c>
      <c r="F235" s="247" t="s">
        <v>242</v>
      </c>
      <c r="G235" s="244"/>
      <c r="H235" s="248">
        <v>53.183</v>
      </c>
      <c r="I235" s="249"/>
      <c r="J235" s="244"/>
      <c r="K235" s="244"/>
      <c r="L235" s="250"/>
      <c r="M235" s="251"/>
      <c r="N235" s="252"/>
      <c r="O235" s="252"/>
      <c r="P235" s="252"/>
      <c r="Q235" s="252"/>
      <c r="R235" s="252"/>
      <c r="S235" s="252"/>
      <c r="T235" s="25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4" t="s">
        <v>154</v>
      </c>
      <c r="AU235" s="254" t="s">
        <v>81</v>
      </c>
      <c r="AV235" s="13" t="s">
        <v>81</v>
      </c>
      <c r="AW235" s="13" t="s">
        <v>30</v>
      </c>
      <c r="AX235" s="13" t="s">
        <v>8</v>
      </c>
      <c r="AY235" s="254" t="s">
        <v>143</v>
      </c>
    </row>
    <row r="236" s="13" customFormat="1">
      <c r="A236" s="13"/>
      <c r="B236" s="243"/>
      <c r="C236" s="244"/>
      <c r="D236" s="245" t="s">
        <v>154</v>
      </c>
      <c r="E236" s="246" t="s">
        <v>1</v>
      </c>
      <c r="F236" s="247" t="s">
        <v>243</v>
      </c>
      <c r="G236" s="244"/>
      <c r="H236" s="248">
        <v>45.658000000000001</v>
      </c>
      <c r="I236" s="249"/>
      <c r="J236" s="244"/>
      <c r="K236" s="244"/>
      <c r="L236" s="250"/>
      <c r="M236" s="251"/>
      <c r="N236" s="252"/>
      <c r="O236" s="252"/>
      <c r="P236" s="252"/>
      <c r="Q236" s="252"/>
      <c r="R236" s="252"/>
      <c r="S236" s="252"/>
      <c r="T236" s="25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4" t="s">
        <v>154</v>
      </c>
      <c r="AU236" s="254" t="s">
        <v>81</v>
      </c>
      <c r="AV236" s="13" t="s">
        <v>81</v>
      </c>
      <c r="AW236" s="13" t="s">
        <v>30</v>
      </c>
      <c r="AX236" s="13" t="s">
        <v>8</v>
      </c>
      <c r="AY236" s="254" t="s">
        <v>143</v>
      </c>
    </row>
    <row r="237" s="13" customFormat="1">
      <c r="A237" s="13"/>
      <c r="B237" s="243"/>
      <c r="C237" s="244"/>
      <c r="D237" s="245" t="s">
        <v>154</v>
      </c>
      <c r="E237" s="246" t="s">
        <v>1</v>
      </c>
      <c r="F237" s="247" t="s">
        <v>244</v>
      </c>
      <c r="G237" s="244"/>
      <c r="H237" s="248">
        <v>20.349</v>
      </c>
      <c r="I237" s="249"/>
      <c r="J237" s="244"/>
      <c r="K237" s="244"/>
      <c r="L237" s="250"/>
      <c r="M237" s="251"/>
      <c r="N237" s="252"/>
      <c r="O237" s="252"/>
      <c r="P237" s="252"/>
      <c r="Q237" s="252"/>
      <c r="R237" s="252"/>
      <c r="S237" s="252"/>
      <c r="T237" s="25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4" t="s">
        <v>154</v>
      </c>
      <c r="AU237" s="254" t="s">
        <v>81</v>
      </c>
      <c r="AV237" s="13" t="s">
        <v>81</v>
      </c>
      <c r="AW237" s="13" t="s">
        <v>30</v>
      </c>
      <c r="AX237" s="13" t="s">
        <v>8</v>
      </c>
      <c r="AY237" s="254" t="s">
        <v>143</v>
      </c>
    </row>
    <row r="238" s="13" customFormat="1">
      <c r="A238" s="13"/>
      <c r="B238" s="243"/>
      <c r="C238" s="244"/>
      <c r="D238" s="245" t="s">
        <v>154</v>
      </c>
      <c r="E238" s="246" t="s">
        <v>1</v>
      </c>
      <c r="F238" s="247" t="s">
        <v>245</v>
      </c>
      <c r="G238" s="244"/>
      <c r="H238" s="248">
        <v>48.136000000000003</v>
      </c>
      <c r="I238" s="249"/>
      <c r="J238" s="244"/>
      <c r="K238" s="244"/>
      <c r="L238" s="250"/>
      <c r="M238" s="251"/>
      <c r="N238" s="252"/>
      <c r="O238" s="252"/>
      <c r="P238" s="252"/>
      <c r="Q238" s="252"/>
      <c r="R238" s="252"/>
      <c r="S238" s="252"/>
      <c r="T238" s="25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4" t="s">
        <v>154</v>
      </c>
      <c r="AU238" s="254" t="s">
        <v>81</v>
      </c>
      <c r="AV238" s="13" t="s">
        <v>81</v>
      </c>
      <c r="AW238" s="13" t="s">
        <v>30</v>
      </c>
      <c r="AX238" s="13" t="s">
        <v>8</v>
      </c>
      <c r="AY238" s="254" t="s">
        <v>143</v>
      </c>
    </row>
    <row r="239" s="13" customFormat="1">
      <c r="A239" s="13"/>
      <c r="B239" s="243"/>
      <c r="C239" s="244"/>
      <c r="D239" s="245" t="s">
        <v>154</v>
      </c>
      <c r="E239" s="246" t="s">
        <v>1</v>
      </c>
      <c r="F239" s="247" t="s">
        <v>246</v>
      </c>
      <c r="G239" s="244"/>
      <c r="H239" s="248">
        <v>46.304000000000002</v>
      </c>
      <c r="I239" s="249"/>
      <c r="J239" s="244"/>
      <c r="K239" s="244"/>
      <c r="L239" s="250"/>
      <c r="M239" s="251"/>
      <c r="N239" s="252"/>
      <c r="O239" s="252"/>
      <c r="P239" s="252"/>
      <c r="Q239" s="252"/>
      <c r="R239" s="252"/>
      <c r="S239" s="252"/>
      <c r="T239" s="25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4" t="s">
        <v>154</v>
      </c>
      <c r="AU239" s="254" t="s">
        <v>81</v>
      </c>
      <c r="AV239" s="13" t="s">
        <v>81</v>
      </c>
      <c r="AW239" s="13" t="s">
        <v>30</v>
      </c>
      <c r="AX239" s="13" t="s">
        <v>8</v>
      </c>
      <c r="AY239" s="254" t="s">
        <v>143</v>
      </c>
    </row>
    <row r="240" s="13" customFormat="1">
      <c r="A240" s="13"/>
      <c r="B240" s="243"/>
      <c r="C240" s="244"/>
      <c r="D240" s="245" t="s">
        <v>154</v>
      </c>
      <c r="E240" s="246" t="s">
        <v>1</v>
      </c>
      <c r="F240" s="247" t="s">
        <v>247</v>
      </c>
      <c r="G240" s="244"/>
      <c r="H240" s="248">
        <v>47.439999999999998</v>
      </c>
      <c r="I240" s="249"/>
      <c r="J240" s="244"/>
      <c r="K240" s="244"/>
      <c r="L240" s="250"/>
      <c r="M240" s="251"/>
      <c r="N240" s="252"/>
      <c r="O240" s="252"/>
      <c r="P240" s="252"/>
      <c r="Q240" s="252"/>
      <c r="R240" s="252"/>
      <c r="S240" s="252"/>
      <c r="T240" s="25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4" t="s">
        <v>154</v>
      </c>
      <c r="AU240" s="254" t="s">
        <v>81</v>
      </c>
      <c r="AV240" s="13" t="s">
        <v>81</v>
      </c>
      <c r="AW240" s="13" t="s">
        <v>30</v>
      </c>
      <c r="AX240" s="13" t="s">
        <v>8</v>
      </c>
      <c r="AY240" s="254" t="s">
        <v>143</v>
      </c>
    </row>
    <row r="241" s="13" customFormat="1">
      <c r="A241" s="13"/>
      <c r="B241" s="243"/>
      <c r="C241" s="244"/>
      <c r="D241" s="245" t="s">
        <v>154</v>
      </c>
      <c r="E241" s="246" t="s">
        <v>1</v>
      </c>
      <c r="F241" s="247" t="s">
        <v>248</v>
      </c>
      <c r="G241" s="244"/>
      <c r="H241" s="248">
        <v>11.073</v>
      </c>
      <c r="I241" s="249"/>
      <c r="J241" s="244"/>
      <c r="K241" s="244"/>
      <c r="L241" s="250"/>
      <c r="M241" s="251"/>
      <c r="N241" s="252"/>
      <c r="O241" s="252"/>
      <c r="P241" s="252"/>
      <c r="Q241" s="252"/>
      <c r="R241" s="252"/>
      <c r="S241" s="252"/>
      <c r="T241" s="25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4" t="s">
        <v>154</v>
      </c>
      <c r="AU241" s="254" t="s">
        <v>81</v>
      </c>
      <c r="AV241" s="13" t="s">
        <v>81</v>
      </c>
      <c r="AW241" s="13" t="s">
        <v>30</v>
      </c>
      <c r="AX241" s="13" t="s">
        <v>8</v>
      </c>
      <c r="AY241" s="254" t="s">
        <v>143</v>
      </c>
    </row>
    <row r="242" s="13" customFormat="1">
      <c r="A242" s="13"/>
      <c r="B242" s="243"/>
      <c r="C242" s="244"/>
      <c r="D242" s="245" t="s">
        <v>154</v>
      </c>
      <c r="E242" s="246" t="s">
        <v>1</v>
      </c>
      <c r="F242" s="247" t="s">
        <v>249</v>
      </c>
      <c r="G242" s="244"/>
      <c r="H242" s="248">
        <v>20.140999999999998</v>
      </c>
      <c r="I242" s="249"/>
      <c r="J242" s="244"/>
      <c r="K242" s="244"/>
      <c r="L242" s="250"/>
      <c r="M242" s="251"/>
      <c r="N242" s="252"/>
      <c r="O242" s="252"/>
      <c r="P242" s="252"/>
      <c r="Q242" s="252"/>
      <c r="R242" s="252"/>
      <c r="S242" s="252"/>
      <c r="T242" s="25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4" t="s">
        <v>154</v>
      </c>
      <c r="AU242" s="254" t="s">
        <v>81</v>
      </c>
      <c r="AV242" s="13" t="s">
        <v>81</v>
      </c>
      <c r="AW242" s="13" t="s">
        <v>30</v>
      </c>
      <c r="AX242" s="13" t="s">
        <v>8</v>
      </c>
      <c r="AY242" s="254" t="s">
        <v>143</v>
      </c>
    </row>
    <row r="243" s="13" customFormat="1">
      <c r="A243" s="13"/>
      <c r="B243" s="243"/>
      <c r="C243" s="244"/>
      <c r="D243" s="245" t="s">
        <v>154</v>
      </c>
      <c r="E243" s="246" t="s">
        <v>1</v>
      </c>
      <c r="F243" s="247" t="s">
        <v>250</v>
      </c>
      <c r="G243" s="244"/>
      <c r="H243" s="248">
        <v>65</v>
      </c>
      <c r="I243" s="249"/>
      <c r="J243" s="244"/>
      <c r="K243" s="244"/>
      <c r="L243" s="250"/>
      <c r="M243" s="251"/>
      <c r="N243" s="252"/>
      <c r="O243" s="252"/>
      <c r="P243" s="252"/>
      <c r="Q243" s="252"/>
      <c r="R243" s="252"/>
      <c r="S243" s="252"/>
      <c r="T243" s="25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4" t="s">
        <v>154</v>
      </c>
      <c r="AU243" s="254" t="s">
        <v>81</v>
      </c>
      <c r="AV243" s="13" t="s">
        <v>81</v>
      </c>
      <c r="AW243" s="13" t="s">
        <v>30</v>
      </c>
      <c r="AX243" s="13" t="s">
        <v>8</v>
      </c>
      <c r="AY243" s="254" t="s">
        <v>143</v>
      </c>
    </row>
    <row r="244" s="13" customFormat="1">
      <c r="A244" s="13"/>
      <c r="B244" s="243"/>
      <c r="C244" s="244"/>
      <c r="D244" s="245" t="s">
        <v>154</v>
      </c>
      <c r="E244" s="246" t="s">
        <v>1</v>
      </c>
      <c r="F244" s="247" t="s">
        <v>251</v>
      </c>
      <c r="G244" s="244"/>
      <c r="H244" s="248">
        <v>41.843000000000004</v>
      </c>
      <c r="I244" s="249"/>
      <c r="J244" s="244"/>
      <c r="K244" s="244"/>
      <c r="L244" s="250"/>
      <c r="M244" s="251"/>
      <c r="N244" s="252"/>
      <c r="O244" s="252"/>
      <c r="P244" s="252"/>
      <c r="Q244" s="252"/>
      <c r="R244" s="252"/>
      <c r="S244" s="252"/>
      <c r="T244" s="25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4" t="s">
        <v>154</v>
      </c>
      <c r="AU244" s="254" t="s">
        <v>81</v>
      </c>
      <c r="AV244" s="13" t="s">
        <v>81</v>
      </c>
      <c r="AW244" s="13" t="s">
        <v>30</v>
      </c>
      <c r="AX244" s="13" t="s">
        <v>8</v>
      </c>
      <c r="AY244" s="254" t="s">
        <v>143</v>
      </c>
    </row>
    <row r="245" s="13" customFormat="1">
      <c r="A245" s="13"/>
      <c r="B245" s="243"/>
      <c r="C245" s="244"/>
      <c r="D245" s="245" t="s">
        <v>154</v>
      </c>
      <c r="E245" s="246" t="s">
        <v>1</v>
      </c>
      <c r="F245" s="247" t="s">
        <v>252</v>
      </c>
      <c r="G245" s="244"/>
      <c r="H245" s="248">
        <v>45.801000000000002</v>
      </c>
      <c r="I245" s="249"/>
      <c r="J245" s="244"/>
      <c r="K245" s="244"/>
      <c r="L245" s="250"/>
      <c r="M245" s="251"/>
      <c r="N245" s="252"/>
      <c r="O245" s="252"/>
      <c r="P245" s="252"/>
      <c r="Q245" s="252"/>
      <c r="R245" s="252"/>
      <c r="S245" s="252"/>
      <c r="T245" s="25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4" t="s">
        <v>154</v>
      </c>
      <c r="AU245" s="254" t="s">
        <v>81</v>
      </c>
      <c r="AV245" s="13" t="s">
        <v>81</v>
      </c>
      <c r="AW245" s="13" t="s">
        <v>30</v>
      </c>
      <c r="AX245" s="13" t="s">
        <v>8</v>
      </c>
      <c r="AY245" s="254" t="s">
        <v>143</v>
      </c>
    </row>
    <row r="246" s="13" customFormat="1">
      <c r="A246" s="13"/>
      <c r="B246" s="243"/>
      <c r="C246" s="244"/>
      <c r="D246" s="245" t="s">
        <v>154</v>
      </c>
      <c r="E246" s="246" t="s">
        <v>1</v>
      </c>
      <c r="F246" s="247" t="s">
        <v>253</v>
      </c>
      <c r="G246" s="244"/>
      <c r="H246" s="248">
        <v>30.081</v>
      </c>
      <c r="I246" s="249"/>
      <c r="J246" s="244"/>
      <c r="K246" s="244"/>
      <c r="L246" s="250"/>
      <c r="M246" s="251"/>
      <c r="N246" s="252"/>
      <c r="O246" s="252"/>
      <c r="P246" s="252"/>
      <c r="Q246" s="252"/>
      <c r="R246" s="252"/>
      <c r="S246" s="252"/>
      <c r="T246" s="25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4" t="s">
        <v>154</v>
      </c>
      <c r="AU246" s="254" t="s">
        <v>81</v>
      </c>
      <c r="AV246" s="13" t="s">
        <v>81</v>
      </c>
      <c r="AW246" s="13" t="s">
        <v>30</v>
      </c>
      <c r="AX246" s="13" t="s">
        <v>8</v>
      </c>
      <c r="AY246" s="254" t="s">
        <v>143</v>
      </c>
    </row>
    <row r="247" s="13" customFormat="1">
      <c r="A247" s="13"/>
      <c r="B247" s="243"/>
      <c r="C247" s="244"/>
      <c r="D247" s="245" t="s">
        <v>154</v>
      </c>
      <c r="E247" s="246" t="s">
        <v>1</v>
      </c>
      <c r="F247" s="247" t="s">
        <v>254</v>
      </c>
      <c r="G247" s="244"/>
      <c r="H247" s="248">
        <v>66.203999999999994</v>
      </c>
      <c r="I247" s="249"/>
      <c r="J247" s="244"/>
      <c r="K247" s="244"/>
      <c r="L247" s="250"/>
      <c r="M247" s="251"/>
      <c r="N247" s="252"/>
      <c r="O247" s="252"/>
      <c r="P247" s="252"/>
      <c r="Q247" s="252"/>
      <c r="R247" s="252"/>
      <c r="S247" s="252"/>
      <c r="T247" s="25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4" t="s">
        <v>154</v>
      </c>
      <c r="AU247" s="254" t="s">
        <v>81</v>
      </c>
      <c r="AV247" s="13" t="s">
        <v>81</v>
      </c>
      <c r="AW247" s="13" t="s">
        <v>30</v>
      </c>
      <c r="AX247" s="13" t="s">
        <v>8</v>
      </c>
      <c r="AY247" s="254" t="s">
        <v>143</v>
      </c>
    </row>
    <row r="248" s="13" customFormat="1">
      <c r="A248" s="13"/>
      <c r="B248" s="243"/>
      <c r="C248" s="244"/>
      <c r="D248" s="245" t="s">
        <v>154</v>
      </c>
      <c r="E248" s="246" t="s">
        <v>1</v>
      </c>
      <c r="F248" s="247" t="s">
        <v>255</v>
      </c>
      <c r="G248" s="244"/>
      <c r="H248" s="248">
        <v>21.850000000000001</v>
      </c>
      <c r="I248" s="249"/>
      <c r="J248" s="244"/>
      <c r="K248" s="244"/>
      <c r="L248" s="250"/>
      <c r="M248" s="251"/>
      <c r="N248" s="252"/>
      <c r="O248" s="252"/>
      <c r="P248" s="252"/>
      <c r="Q248" s="252"/>
      <c r="R248" s="252"/>
      <c r="S248" s="252"/>
      <c r="T248" s="25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4" t="s">
        <v>154</v>
      </c>
      <c r="AU248" s="254" t="s">
        <v>81</v>
      </c>
      <c r="AV248" s="13" t="s">
        <v>81</v>
      </c>
      <c r="AW248" s="13" t="s">
        <v>30</v>
      </c>
      <c r="AX248" s="13" t="s">
        <v>8</v>
      </c>
      <c r="AY248" s="254" t="s">
        <v>143</v>
      </c>
    </row>
    <row r="249" s="13" customFormat="1">
      <c r="A249" s="13"/>
      <c r="B249" s="243"/>
      <c r="C249" s="244"/>
      <c r="D249" s="245" t="s">
        <v>154</v>
      </c>
      <c r="E249" s="246" t="s">
        <v>1</v>
      </c>
      <c r="F249" s="247" t="s">
        <v>256</v>
      </c>
      <c r="G249" s="244"/>
      <c r="H249" s="248">
        <v>19.469999999999999</v>
      </c>
      <c r="I249" s="249"/>
      <c r="J249" s="244"/>
      <c r="K249" s="244"/>
      <c r="L249" s="250"/>
      <c r="M249" s="251"/>
      <c r="N249" s="252"/>
      <c r="O249" s="252"/>
      <c r="P249" s="252"/>
      <c r="Q249" s="252"/>
      <c r="R249" s="252"/>
      <c r="S249" s="252"/>
      <c r="T249" s="25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4" t="s">
        <v>154</v>
      </c>
      <c r="AU249" s="254" t="s">
        <v>81</v>
      </c>
      <c r="AV249" s="13" t="s">
        <v>81</v>
      </c>
      <c r="AW249" s="13" t="s">
        <v>30</v>
      </c>
      <c r="AX249" s="13" t="s">
        <v>8</v>
      </c>
      <c r="AY249" s="254" t="s">
        <v>143</v>
      </c>
    </row>
    <row r="250" s="13" customFormat="1">
      <c r="A250" s="13"/>
      <c r="B250" s="243"/>
      <c r="C250" s="244"/>
      <c r="D250" s="245" t="s">
        <v>154</v>
      </c>
      <c r="E250" s="246" t="s">
        <v>1</v>
      </c>
      <c r="F250" s="247" t="s">
        <v>257</v>
      </c>
      <c r="G250" s="244"/>
      <c r="H250" s="248">
        <v>40.325000000000003</v>
      </c>
      <c r="I250" s="249"/>
      <c r="J250" s="244"/>
      <c r="K250" s="244"/>
      <c r="L250" s="250"/>
      <c r="M250" s="251"/>
      <c r="N250" s="252"/>
      <c r="O250" s="252"/>
      <c r="P250" s="252"/>
      <c r="Q250" s="252"/>
      <c r="R250" s="252"/>
      <c r="S250" s="252"/>
      <c r="T250" s="25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4" t="s">
        <v>154</v>
      </c>
      <c r="AU250" s="254" t="s">
        <v>81</v>
      </c>
      <c r="AV250" s="13" t="s">
        <v>81</v>
      </c>
      <c r="AW250" s="13" t="s">
        <v>30</v>
      </c>
      <c r="AX250" s="13" t="s">
        <v>8</v>
      </c>
      <c r="AY250" s="254" t="s">
        <v>143</v>
      </c>
    </row>
    <row r="251" s="13" customFormat="1">
      <c r="A251" s="13"/>
      <c r="B251" s="243"/>
      <c r="C251" s="244"/>
      <c r="D251" s="245" t="s">
        <v>154</v>
      </c>
      <c r="E251" s="246" t="s">
        <v>1</v>
      </c>
      <c r="F251" s="247" t="s">
        <v>258</v>
      </c>
      <c r="G251" s="244"/>
      <c r="H251" s="248">
        <v>43.695</v>
      </c>
      <c r="I251" s="249"/>
      <c r="J251" s="244"/>
      <c r="K251" s="244"/>
      <c r="L251" s="250"/>
      <c r="M251" s="251"/>
      <c r="N251" s="252"/>
      <c r="O251" s="252"/>
      <c r="P251" s="252"/>
      <c r="Q251" s="252"/>
      <c r="R251" s="252"/>
      <c r="S251" s="252"/>
      <c r="T251" s="25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4" t="s">
        <v>154</v>
      </c>
      <c r="AU251" s="254" t="s">
        <v>81</v>
      </c>
      <c r="AV251" s="13" t="s">
        <v>81</v>
      </c>
      <c r="AW251" s="13" t="s">
        <v>30</v>
      </c>
      <c r="AX251" s="13" t="s">
        <v>8</v>
      </c>
      <c r="AY251" s="254" t="s">
        <v>143</v>
      </c>
    </row>
    <row r="252" s="14" customFormat="1">
      <c r="A252" s="14"/>
      <c r="B252" s="255"/>
      <c r="C252" s="256"/>
      <c r="D252" s="245" t="s">
        <v>154</v>
      </c>
      <c r="E252" s="257" t="s">
        <v>1</v>
      </c>
      <c r="F252" s="258" t="s">
        <v>176</v>
      </c>
      <c r="G252" s="256"/>
      <c r="H252" s="259">
        <v>924.14999999999998</v>
      </c>
      <c r="I252" s="260"/>
      <c r="J252" s="256"/>
      <c r="K252" s="256"/>
      <c r="L252" s="261"/>
      <c r="M252" s="262"/>
      <c r="N252" s="263"/>
      <c r="O252" s="263"/>
      <c r="P252" s="263"/>
      <c r="Q252" s="263"/>
      <c r="R252" s="263"/>
      <c r="S252" s="263"/>
      <c r="T252" s="26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5" t="s">
        <v>154</v>
      </c>
      <c r="AU252" s="265" t="s">
        <v>81</v>
      </c>
      <c r="AV252" s="14" t="s">
        <v>150</v>
      </c>
      <c r="AW252" s="14" t="s">
        <v>30</v>
      </c>
      <c r="AX252" s="14" t="s">
        <v>79</v>
      </c>
      <c r="AY252" s="265" t="s">
        <v>143</v>
      </c>
    </row>
    <row r="253" s="2" customFormat="1" ht="24.15" customHeight="1">
      <c r="A253" s="37"/>
      <c r="B253" s="38"/>
      <c r="C253" s="225" t="s">
        <v>275</v>
      </c>
      <c r="D253" s="225" t="s">
        <v>145</v>
      </c>
      <c r="E253" s="226" t="s">
        <v>276</v>
      </c>
      <c r="F253" s="227" t="s">
        <v>277</v>
      </c>
      <c r="G253" s="228" t="s">
        <v>206</v>
      </c>
      <c r="H253" s="229">
        <v>9.5649999999999995</v>
      </c>
      <c r="I253" s="230"/>
      <c r="J253" s="231">
        <f>ROUND(I253*H253,2)</f>
        <v>0</v>
      </c>
      <c r="K253" s="227" t="s">
        <v>149</v>
      </c>
      <c r="L253" s="43"/>
      <c r="M253" s="232" t="s">
        <v>1</v>
      </c>
      <c r="N253" s="233" t="s">
        <v>38</v>
      </c>
      <c r="O253" s="90"/>
      <c r="P253" s="234">
        <f>O253*H253</f>
        <v>0</v>
      </c>
      <c r="Q253" s="234">
        <v>0.021000000000000001</v>
      </c>
      <c r="R253" s="234">
        <f>Q253*H253</f>
        <v>0.20086500000000002</v>
      </c>
      <c r="S253" s="234">
        <v>0</v>
      </c>
      <c r="T253" s="235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36" t="s">
        <v>150</v>
      </c>
      <c r="AT253" s="236" t="s">
        <v>145</v>
      </c>
      <c r="AU253" s="236" t="s">
        <v>81</v>
      </c>
      <c r="AY253" s="16" t="s">
        <v>143</v>
      </c>
      <c r="BE253" s="237">
        <f>IF(N253="základní",J253,0)</f>
        <v>0</v>
      </c>
      <c r="BF253" s="237">
        <f>IF(N253="snížená",J253,0)</f>
        <v>0</v>
      </c>
      <c r="BG253" s="237">
        <f>IF(N253="zákl. přenesená",J253,0)</f>
        <v>0</v>
      </c>
      <c r="BH253" s="237">
        <f>IF(N253="sníž. přenesená",J253,0)</f>
        <v>0</v>
      </c>
      <c r="BI253" s="237">
        <f>IF(N253="nulová",J253,0)</f>
        <v>0</v>
      </c>
      <c r="BJ253" s="16" t="s">
        <v>79</v>
      </c>
      <c r="BK253" s="237">
        <f>ROUND(I253*H253,2)</f>
        <v>0</v>
      </c>
      <c r="BL253" s="16" t="s">
        <v>150</v>
      </c>
      <c r="BM253" s="236" t="s">
        <v>278</v>
      </c>
    </row>
    <row r="254" s="2" customFormat="1">
      <c r="A254" s="37"/>
      <c r="B254" s="38"/>
      <c r="C254" s="39"/>
      <c r="D254" s="238" t="s">
        <v>152</v>
      </c>
      <c r="E254" s="39"/>
      <c r="F254" s="239" t="s">
        <v>279</v>
      </c>
      <c r="G254" s="39"/>
      <c r="H254" s="39"/>
      <c r="I254" s="240"/>
      <c r="J254" s="39"/>
      <c r="K254" s="39"/>
      <c r="L254" s="43"/>
      <c r="M254" s="241"/>
      <c r="N254" s="242"/>
      <c r="O254" s="90"/>
      <c r="P254" s="90"/>
      <c r="Q254" s="90"/>
      <c r="R254" s="90"/>
      <c r="S254" s="90"/>
      <c r="T254" s="91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16" t="s">
        <v>152</v>
      </c>
      <c r="AU254" s="16" t="s">
        <v>81</v>
      </c>
    </row>
    <row r="255" s="13" customFormat="1">
      <c r="A255" s="13"/>
      <c r="B255" s="243"/>
      <c r="C255" s="244"/>
      <c r="D255" s="245" t="s">
        <v>154</v>
      </c>
      <c r="E255" s="246" t="s">
        <v>1</v>
      </c>
      <c r="F255" s="247" t="s">
        <v>280</v>
      </c>
      <c r="G255" s="244"/>
      <c r="H255" s="248">
        <v>3.6400000000000001</v>
      </c>
      <c r="I255" s="249"/>
      <c r="J255" s="244"/>
      <c r="K255" s="244"/>
      <c r="L255" s="250"/>
      <c r="M255" s="251"/>
      <c r="N255" s="252"/>
      <c r="O255" s="252"/>
      <c r="P255" s="252"/>
      <c r="Q255" s="252"/>
      <c r="R255" s="252"/>
      <c r="S255" s="252"/>
      <c r="T255" s="25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4" t="s">
        <v>154</v>
      </c>
      <c r="AU255" s="254" t="s">
        <v>81</v>
      </c>
      <c r="AV255" s="13" t="s">
        <v>81</v>
      </c>
      <c r="AW255" s="13" t="s">
        <v>30</v>
      </c>
      <c r="AX255" s="13" t="s">
        <v>8</v>
      </c>
      <c r="AY255" s="254" t="s">
        <v>143</v>
      </c>
    </row>
    <row r="256" s="13" customFormat="1">
      <c r="A256" s="13"/>
      <c r="B256" s="243"/>
      <c r="C256" s="244"/>
      <c r="D256" s="245" t="s">
        <v>154</v>
      </c>
      <c r="E256" s="246" t="s">
        <v>1</v>
      </c>
      <c r="F256" s="247" t="s">
        <v>281</v>
      </c>
      <c r="G256" s="244"/>
      <c r="H256" s="248">
        <v>2.1150000000000002</v>
      </c>
      <c r="I256" s="249"/>
      <c r="J256" s="244"/>
      <c r="K256" s="244"/>
      <c r="L256" s="250"/>
      <c r="M256" s="251"/>
      <c r="N256" s="252"/>
      <c r="O256" s="252"/>
      <c r="P256" s="252"/>
      <c r="Q256" s="252"/>
      <c r="R256" s="252"/>
      <c r="S256" s="252"/>
      <c r="T256" s="25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4" t="s">
        <v>154</v>
      </c>
      <c r="AU256" s="254" t="s">
        <v>81</v>
      </c>
      <c r="AV256" s="13" t="s">
        <v>81</v>
      </c>
      <c r="AW256" s="13" t="s">
        <v>30</v>
      </c>
      <c r="AX256" s="13" t="s">
        <v>8</v>
      </c>
      <c r="AY256" s="254" t="s">
        <v>143</v>
      </c>
    </row>
    <row r="257" s="13" customFormat="1">
      <c r="A257" s="13"/>
      <c r="B257" s="243"/>
      <c r="C257" s="244"/>
      <c r="D257" s="245" t="s">
        <v>154</v>
      </c>
      <c r="E257" s="246" t="s">
        <v>1</v>
      </c>
      <c r="F257" s="247" t="s">
        <v>282</v>
      </c>
      <c r="G257" s="244"/>
      <c r="H257" s="248">
        <v>3.8100000000000001</v>
      </c>
      <c r="I257" s="249"/>
      <c r="J257" s="244"/>
      <c r="K257" s="244"/>
      <c r="L257" s="250"/>
      <c r="M257" s="251"/>
      <c r="N257" s="252"/>
      <c r="O257" s="252"/>
      <c r="P257" s="252"/>
      <c r="Q257" s="252"/>
      <c r="R257" s="252"/>
      <c r="S257" s="252"/>
      <c r="T257" s="25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4" t="s">
        <v>154</v>
      </c>
      <c r="AU257" s="254" t="s">
        <v>81</v>
      </c>
      <c r="AV257" s="13" t="s">
        <v>81</v>
      </c>
      <c r="AW257" s="13" t="s">
        <v>30</v>
      </c>
      <c r="AX257" s="13" t="s">
        <v>8</v>
      </c>
      <c r="AY257" s="254" t="s">
        <v>143</v>
      </c>
    </row>
    <row r="258" s="14" customFormat="1">
      <c r="A258" s="14"/>
      <c r="B258" s="255"/>
      <c r="C258" s="256"/>
      <c r="D258" s="245" t="s">
        <v>154</v>
      </c>
      <c r="E258" s="257" t="s">
        <v>1</v>
      </c>
      <c r="F258" s="258" t="s">
        <v>176</v>
      </c>
      <c r="G258" s="256"/>
      <c r="H258" s="259">
        <v>9.5649999999999995</v>
      </c>
      <c r="I258" s="260"/>
      <c r="J258" s="256"/>
      <c r="K258" s="256"/>
      <c r="L258" s="261"/>
      <c r="M258" s="262"/>
      <c r="N258" s="263"/>
      <c r="O258" s="263"/>
      <c r="P258" s="263"/>
      <c r="Q258" s="263"/>
      <c r="R258" s="263"/>
      <c r="S258" s="263"/>
      <c r="T258" s="26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5" t="s">
        <v>154</v>
      </c>
      <c r="AU258" s="265" t="s">
        <v>81</v>
      </c>
      <c r="AV258" s="14" t="s">
        <v>150</v>
      </c>
      <c r="AW258" s="14" t="s">
        <v>30</v>
      </c>
      <c r="AX258" s="14" t="s">
        <v>79</v>
      </c>
      <c r="AY258" s="265" t="s">
        <v>143</v>
      </c>
    </row>
    <row r="259" s="2" customFormat="1" ht="24.15" customHeight="1">
      <c r="A259" s="37"/>
      <c r="B259" s="38"/>
      <c r="C259" s="225" t="s">
        <v>283</v>
      </c>
      <c r="D259" s="225" t="s">
        <v>145</v>
      </c>
      <c r="E259" s="226" t="s">
        <v>284</v>
      </c>
      <c r="F259" s="227" t="s">
        <v>285</v>
      </c>
      <c r="G259" s="228" t="s">
        <v>286</v>
      </c>
      <c r="H259" s="229">
        <v>244.5</v>
      </c>
      <c r="I259" s="230"/>
      <c r="J259" s="231">
        <f>ROUND(I259*H259,2)</f>
        <v>0</v>
      </c>
      <c r="K259" s="227" t="s">
        <v>149</v>
      </c>
      <c r="L259" s="43"/>
      <c r="M259" s="232" t="s">
        <v>1</v>
      </c>
      <c r="N259" s="233" t="s">
        <v>38</v>
      </c>
      <c r="O259" s="90"/>
      <c r="P259" s="234">
        <f>O259*H259</f>
        <v>0</v>
      </c>
      <c r="Q259" s="234">
        <v>0</v>
      </c>
      <c r="R259" s="234">
        <f>Q259*H259</f>
        <v>0</v>
      </c>
      <c r="S259" s="234">
        <v>0</v>
      </c>
      <c r="T259" s="235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36" t="s">
        <v>150</v>
      </c>
      <c r="AT259" s="236" t="s">
        <v>145</v>
      </c>
      <c r="AU259" s="236" t="s">
        <v>81</v>
      </c>
      <c r="AY259" s="16" t="s">
        <v>143</v>
      </c>
      <c r="BE259" s="237">
        <f>IF(N259="základní",J259,0)</f>
        <v>0</v>
      </c>
      <c r="BF259" s="237">
        <f>IF(N259="snížená",J259,0)</f>
        <v>0</v>
      </c>
      <c r="BG259" s="237">
        <f>IF(N259="zákl. přenesená",J259,0)</f>
        <v>0</v>
      </c>
      <c r="BH259" s="237">
        <f>IF(N259="sníž. přenesená",J259,0)</f>
        <v>0</v>
      </c>
      <c r="BI259" s="237">
        <f>IF(N259="nulová",J259,0)</f>
        <v>0</v>
      </c>
      <c r="BJ259" s="16" t="s">
        <v>79</v>
      </c>
      <c r="BK259" s="237">
        <f>ROUND(I259*H259,2)</f>
        <v>0</v>
      </c>
      <c r="BL259" s="16" t="s">
        <v>150</v>
      </c>
      <c r="BM259" s="236" t="s">
        <v>287</v>
      </c>
    </row>
    <row r="260" s="2" customFormat="1">
      <c r="A260" s="37"/>
      <c r="B260" s="38"/>
      <c r="C260" s="39"/>
      <c r="D260" s="238" t="s">
        <v>152</v>
      </c>
      <c r="E260" s="39"/>
      <c r="F260" s="239" t="s">
        <v>288</v>
      </c>
      <c r="G260" s="39"/>
      <c r="H260" s="39"/>
      <c r="I260" s="240"/>
      <c r="J260" s="39"/>
      <c r="K260" s="39"/>
      <c r="L260" s="43"/>
      <c r="M260" s="241"/>
      <c r="N260" s="242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152</v>
      </c>
      <c r="AU260" s="16" t="s">
        <v>81</v>
      </c>
    </row>
    <row r="261" s="13" customFormat="1">
      <c r="A261" s="13"/>
      <c r="B261" s="243"/>
      <c r="C261" s="244"/>
      <c r="D261" s="245" t="s">
        <v>154</v>
      </c>
      <c r="E261" s="246" t="s">
        <v>1</v>
      </c>
      <c r="F261" s="247" t="s">
        <v>289</v>
      </c>
      <c r="G261" s="244"/>
      <c r="H261" s="248">
        <v>10.75</v>
      </c>
      <c r="I261" s="249"/>
      <c r="J261" s="244"/>
      <c r="K261" s="244"/>
      <c r="L261" s="250"/>
      <c r="M261" s="251"/>
      <c r="N261" s="252"/>
      <c r="O261" s="252"/>
      <c r="P261" s="252"/>
      <c r="Q261" s="252"/>
      <c r="R261" s="252"/>
      <c r="S261" s="252"/>
      <c r="T261" s="25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4" t="s">
        <v>154</v>
      </c>
      <c r="AU261" s="254" t="s">
        <v>81</v>
      </c>
      <c r="AV261" s="13" t="s">
        <v>81</v>
      </c>
      <c r="AW261" s="13" t="s">
        <v>30</v>
      </c>
      <c r="AX261" s="13" t="s">
        <v>8</v>
      </c>
      <c r="AY261" s="254" t="s">
        <v>143</v>
      </c>
    </row>
    <row r="262" s="13" customFormat="1">
      <c r="A262" s="13"/>
      <c r="B262" s="243"/>
      <c r="C262" s="244"/>
      <c r="D262" s="245" t="s">
        <v>154</v>
      </c>
      <c r="E262" s="246" t="s">
        <v>1</v>
      </c>
      <c r="F262" s="247" t="s">
        <v>290</v>
      </c>
      <c r="G262" s="244"/>
      <c r="H262" s="248">
        <v>8.6500000000000004</v>
      </c>
      <c r="I262" s="249"/>
      <c r="J262" s="244"/>
      <c r="K262" s="244"/>
      <c r="L262" s="250"/>
      <c r="M262" s="251"/>
      <c r="N262" s="252"/>
      <c r="O262" s="252"/>
      <c r="P262" s="252"/>
      <c r="Q262" s="252"/>
      <c r="R262" s="252"/>
      <c r="S262" s="252"/>
      <c r="T262" s="25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4" t="s">
        <v>154</v>
      </c>
      <c r="AU262" s="254" t="s">
        <v>81</v>
      </c>
      <c r="AV262" s="13" t="s">
        <v>81</v>
      </c>
      <c r="AW262" s="13" t="s">
        <v>30</v>
      </c>
      <c r="AX262" s="13" t="s">
        <v>8</v>
      </c>
      <c r="AY262" s="254" t="s">
        <v>143</v>
      </c>
    </row>
    <row r="263" s="13" customFormat="1">
      <c r="A263" s="13"/>
      <c r="B263" s="243"/>
      <c r="C263" s="244"/>
      <c r="D263" s="245" t="s">
        <v>154</v>
      </c>
      <c r="E263" s="246" t="s">
        <v>1</v>
      </c>
      <c r="F263" s="247" t="s">
        <v>291</v>
      </c>
      <c r="G263" s="244"/>
      <c r="H263" s="248">
        <v>30.199999999999999</v>
      </c>
      <c r="I263" s="249"/>
      <c r="J263" s="244"/>
      <c r="K263" s="244"/>
      <c r="L263" s="250"/>
      <c r="M263" s="251"/>
      <c r="N263" s="252"/>
      <c r="O263" s="252"/>
      <c r="P263" s="252"/>
      <c r="Q263" s="252"/>
      <c r="R263" s="252"/>
      <c r="S263" s="252"/>
      <c r="T263" s="25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4" t="s">
        <v>154</v>
      </c>
      <c r="AU263" s="254" t="s">
        <v>81</v>
      </c>
      <c r="AV263" s="13" t="s">
        <v>81</v>
      </c>
      <c r="AW263" s="13" t="s">
        <v>30</v>
      </c>
      <c r="AX263" s="13" t="s">
        <v>8</v>
      </c>
      <c r="AY263" s="254" t="s">
        <v>143</v>
      </c>
    </row>
    <row r="264" s="13" customFormat="1">
      <c r="A264" s="13"/>
      <c r="B264" s="243"/>
      <c r="C264" s="244"/>
      <c r="D264" s="245" t="s">
        <v>154</v>
      </c>
      <c r="E264" s="246" t="s">
        <v>1</v>
      </c>
      <c r="F264" s="247" t="s">
        <v>292</v>
      </c>
      <c r="G264" s="244"/>
      <c r="H264" s="248">
        <v>15.5</v>
      </c>
      <c r="I264" s="249"/>
      <c r="J264" s="244"/>
      <c r="K264" s="244"/>
      <c r="L264" s="250"/>
      <c r="M264" s="251"/>
      <c r="N264" s="252"/>
      <c r="O264" s="252"/>
      <c r="P264" s="252"/>
      <c r="Q264" s="252"/>
      <c r="R264" s="252"/>
      <c r="S264" s="252"/>
      <c r="T264" s="25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4" t="s">
        <v>154</v>
      </c>
      <c r="AU264" s="254" t="s">
        <v>81</v>
      </c>
      <c r="AV264" s="13" t="s">
        <v>81</v>
      </c>
      <c r="AW264" s="13" t="s">
        <v>30</v>
      </c>
      <c r="AX264" s="13" t="s">
        <v>8</v>
      </c>
      <c r="AY264" s="254" t="s">
        <v>143</v>
      </c>
    </row>
    <row r="265" s="13" customFormat="1">
      <c r="A265" s="13"/>
      <c r="B265" s="243"/>
      <c r="C265" s="244"/>
      <c r="D265" s="245" t="s">
        <v>154</v>
      </c>
      <c r="E265" s="246" t="s">
        <v>1</v>
      </c>
      <c r="F265" s="247" t="s">
        <v>293</v>
      </c>
      <c r="G265" s="244"/>
      <c r="H265" s="248">
        <v>10.699999999999999</v>
      </c>
      <c r="I265" s="249"/>
      <c r="J265" s="244"/>
      <c r="K265" s="244"/>
      <c r="L265" s="250"/>
      <c r="M265" s="251"/>
      <c r="N265" s="252"/>
      <c r="O265" s="252"/>
      <c r="P265" s="252"/>
      <c r="Q265" s="252"/>
      <c r="R265" s="252"/>
      <c r="S265" s="252"/>
      <c r="T265" s="25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4" t="s">
        <v>154</v>
      </c>
      <c r="AU265" s="254" t="s">
        <v>81</v>
      </c>
      <c r="AV265" s="13" t="s">
        <v>81</v>
      </c>
      <c r="AW265" s="13" t="s">
        <v>30</v>
      </c>
      <c r="AX265" s="13" t="s">
        <v>8</v>
      </c>
      <c r="AY265" s="254" t="s">
        <v>143</v>
      </c>
    </row>
    <row r="266" s="13" customFormat="1">
      <c r="A266" s="13"/>
      <c r="B266" s="243"/>
      <c r="C266" s="244"/>
      <c r="D266" s="245" t="s">
        <v>154</v>
      </c>
      <c r="E266" s="246" t="s">
        <v>1</v>
      </c>
      <c r="F266" s="247" t="s">
        <v>294</v>
      </c>
      <c r="G266" s="244"/>
      <c r="H266" s="248">
        <v>7.5</v>
      </c>
      <c r="I266" s="249"/>
      <c r="J266" s="244"/>
      <c r="K266" s="244"/>
      <c r="L266" s="250"/>
      <c r="M266" s="251"/>
      <c r="N266" s="252"/>
      <c r="O266" s="252"/>
      <c r="P266" s="252"/>
      <c r="Q266" s="252"/>
      <c r="R266" s="252"/>
      <c r="S266" s="252"/>
      <c r="T266" s="25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4" t="s">
        <v>154</v>
      </c>
      <c r="AU266" s="254" t="s">
        <v>81</v>
      </c>
      <c r="AV266" s="13" t="s">
        <v>81</v>
      </c>
      <c r="AW266" s="13" t="s">
        <v>30</v>
      </c>
      <c r="AX266" s="13" t="s">
        <v>8</v>
      </c>
      <c r="AY266" s="254" t="s">
        <v>143</v>
      </c>
    </row>
    <row r="267" s="13" customFormat="1">
      <c r="A267" s="13"/>
      <c r="B267" s="243"/>
      <c r="C267" s="244"/>
      <c r="D267" s="245" t="s">
        <v>154</v>
      </c>
      <c r="E267" s="246" t="s">
        <v>1</v>
      </c>
      <c r="F267" s="247" t="s">
        <v>295</v>
      </c>
      <c r="G267" s="244"/>
      <c r="H267" s="248">
        <v>9.75</v>
      </c>
      <c r="I267" s="249"/>
      <c r="J267" s="244"/>
      <c r="K267" s="244"/>
      <c r="L267" s="250"/>
      <c r="M267" s="251"/>
      <c r="N267" s="252"/>
      <c r="O267" s="252"/>
      <c r="P267" s="252"/>
      <c r="Q267" s="252"/>
      <c r="R267" s="252"/>
      <c r="S267" s="252"/>
      <c r="T267" s="25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4" t="s">
        <v>154</v>
      </c>
      <c r="AU267" s="254" t="s">
        <v>81</v>
      </c>
      <c r="AV267" s="13" t="s">
        <v>81</v>
      </c>
      <c r="AW267" s="13" t="s">
        <v>30</v>
      </c>
      <c r="AX267" s="13" t="s">
        <v>8</v>
      </c>
      <c r="AY267" s="254" t="s">
        <v>143</v>
      </c>
    </row>
    <row r="268" s="13" customFormat="1">
      <c r="A268" s="13"/>
      <c r="B268" s="243"/>
      <c r="C268" s="244"/>
      <c r="D268" s="245" t="s">
        <v>154</v>
      </c>
      <c r="E268" s="246" t="s">
        <v>1</v>
      </c>
      <c r="F268" s="247" t="s">
        <v>296</v>
      </c>
      <c r="G268" s="244"/>
      <c r="H268" s="248">
        <v>4.2000000000000002</v>
      </c>
      <c r="I268" s="249"/>
      <c r="J268" s="244"/>
      <c r="K268" s="244"/>
      <c r="L268" s="250"/>
      <c r="M268" s="251"/>
      <c r="N268" s="252"/>
      <c r="O268" s="252"/>
      <c r="P268" s="252"/>
      <c r="Q268" s="252"/>
      <c r="R268" s="252"/>
      <c r="S268" s="252"/>
      <c r="T268" s="25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4" t="s">
        <v>154</v>
      </c>
      <c r="AU268" s="254" t="s">
        <v>81</v>
      </c>
      <c r="AV268" s="13" t="s">
        <v>81</v>
      </c>
      <c r="AW268" s="13" t="s">
        <v>30</v>
      </c>
      <c r="AX268" s="13" t="s">
        <v>8</v>
      </c>
      <c r="AY268" s="254" t="s">
        <v>143</v>
      </c>
    </row>
    <row r="269" s="13" customFormat="1">
      <c r="A269" s="13"/>
      <c r="B269" s="243"/>
      <c r="C269" s="244"/>
      <c r="D269" s="245" t="s">
        <v>154</v>
      </c>
      <c r="E269" s="246" t="s">
        <v>1</v>
      </c>
      <c r="F269" s="247" t="s">
        <v>297</v>
      </c>
      <c r="G269" s="244"/>
      <c r="H269" s="248">
        <v>7.5</v>
      </c>
      <c r="I269" s="249"/>
      <c r="J269" s="244"/>
      <c r="K269" s="244"/>
      <c r="L269" s="250"/>
      <c r="M269" s="251"/>
      <c r="N269" s="252"/>
      <c r="O269" s="252"/>
      <c r="P269" s="252"/>
      <c r="Q269" s="252"/>
      <c r="R269" s="252"/>
      <c r="S269" s="252"/>
      <c r="T269" s="25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4" t="s">
        <v>154</v>
      </c>
      <c r="AU269" s="254" t="s">
        <v>81</v>
      </c>
      <c r="AV269" s="13" t="s">
        <v>81</v>
      </c>
      <c r="AW269" s="13" t="s">
        <v>30</v>
      </c>
      <c r="AX269" s="13" t="s">
        <v>8</v>
      </c>
      <c r="AY269" s="254" t="s">
        <v>143</v>
      </c>
    </row>
    <row r="270" s="13" customFormat="1">
      <c r="A270" s="13"/>
      <c r="B270" s="243"/>
      <c r="C270" s="244"/>
      <c r="D270" s="245" t="s">
        <v>154</v>
      </c>
      <c r="E270" s="246" t="s">
        <v>1</v>
      </c>
      <c r="F270" s="247" t="s">
        <v>298</v>
      </c>
      <c r="G270" s="244"/>
      <c r="H270" s="248">
        <v>5</v>
      </c>
      <c r="I270" s="249"/>
      <c r="J270" s="244"/>
      <c r="K270" s="244"/>
      <c r="L270" s="250"/>
      <c r="M270" s="251"/>
      <c r="N270" s="252"/>
      <c r="O270" s="252"/>
      <c r="P270" s="252"/>
      <c r="Q270" s="252"/>
      <c r="R270" s="252"/>
      <c r="S270" s="252"/>
      <c r="T270" s="25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4" t="s">
        <v>154</v>
      </c>
      <c r="AU270" s="254" t="s">
        <v>81</v>
      </c>
      <c r="AV270" s="13" t="s">
        <v>81</v>
      </c>
      <c r="AW270" s="13" t="s">
        <v>30</v>
      </c>
      <c r="AX270" s="13" t="s">
        <v>8</v>
      </c>
      <c r="AY270" s="254" t="s">
        <v>143</v>
      </c>
    </row>
    <row r="271" s="13" customFormat="1">
      <c r="A271" s="13"/>
      <c r="B271" s="243"/>
      <c r="C271" s="244"/>
      <c r="D271" s="245" t="s">
        <v>154</v>
      </c>
      <c r="E271" s="246" t="s">
        <v>1</v>
      </c>
      <c r="F271" s="247" t="s">
        <v>299</v>
      </c>
      <c r="G271" s="244"/>
      <c r="H271" s="248">
        <v>5</v>
      </c>
      <c r="I271" s="249"/>
      <c r="J271" s="244"/>
      <c r="K271" s="244"/>
      <c r="L271" s="250"/>
      <c r="M271" s="251"/>
      <c r="N271" s="252"/>
      <c r="O271" s="252"/>
      <c r="P271" s="252"/>
      <c r="Q271" s="252"/>
      <c r="R271" s="252"/>
      <c r="S271" s="252"/>
      <c r="T271" s="25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4" t="s">
        <v>154</v>
      </c>
      <c r="AU271" s="254" t="s">
        <v>81</v>
      </c>
      <c r="AV271" s="13" t="s">
        <v>81</v>
      </c>
      <c r="AW271" s="13" t="s">
        <v>30</v>
      </c>
      <c r="AX271" s="13" t="s">
        <v>8</v>
      </c>
      <c r="AY271" s="254" t="s">
        <v>143</v>
      </c>
    </row>
    <row r="272" s="13" customFormat="1">
      <c r="A272" s="13"/>
      <c r="B272" s="243"/>
      <c r="C272" s="244"/>
      <c r="D272" s="245" t="s">
        <v>154</v>
      </c>
      <c r="E272" s="246" t="s">
        <v>1</v>
      </c>
      <c r="F272" s="247" t="s">
        <v>300</v>
      </c>
      <c r="G272" s="244"/>
      <c r="H272" s="248">
        <v>9.25</v>
      </c>
      <c r="I272" s="249"/>
      <c r="J272" s="244"/>
      <c r="K272" s="244"/>
      <c r="L272" s="250"/>
      <c r="M272" s="251"/>
      <c r="N272" s="252"/>
      <c r="O272" s="252"/>
      <c r="P272" s="252"/>
      <c r="Q272" s="252"/>
      <c r="R272" s="252"/>
      <c r="S272" s="252"/>
      <c r="T272" s="25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4" t="s">
        <v>154</v>
      </c>
      <c r="AU272" s="254" t="s">
        <v>81</v>
      </c>
      <c r="AV272" s="13" t="s">
        <v>81</v>
      </c>
      <c r="AW272" s="13" t="s">
        <v>30</v>
      </c>
      <c r="AX272" s="13" t="s">
        <v>8</v>
      </c>
      <c r="AY272" s="254" t="s">
        <v>143</v>
      </c>
    </row>
    <row r="273" s="13" customFormat="1">
      <c r="A273" s="13"/>
      <c r="B273" s="243"/>
      <c r="C273" s="244"/>
      <c r="D273" s="245" t="s">
        <v>154</v>
      </c>
      <c r="E273" s="246" t="s">
        <v>1</v>
      </c>
      <c r="F273" s="247" t="s">
        <v>301</v>
      </c>
      <c r="G273" s="244"/>
      <c r="H273" s="248">
        <v>30.300000000000001</v>
      </c>
      <c r="I273" s="249"/>
      <c r="J273" s="244"/>
      <c r="K273" s="244"/>
      <c r="L273" s="250"/>
      <c r="M273" s="251"/>
      <c r="N273" s="252"/>
      <c r="O273" s="252"/>
      <c r="P273" s="252"/>
      <c r="Q273" s="252"/>
      <c r="R273" s="252"/>
      <c r="S273" s="252"/>
      <c r="T273" s="25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4" t="s">
        <v>154</v>
      </c>
      <c r="AU273" s="254" t="s">
        <v>81</v>
      </c>
      <c r="AV273" s="13" t="s">
        <v>81</v>
      </c>
      <c r="AW273" s="13" t="s">
        <v>30</v>
      </c>
      <c r="AX273" s="13" t="s">
        <v>8</v>
      </c>
      <c r="AY273" s="254" t="s">
        <v>143</v>
      </c>
    </row>
    <row r="274" s="13" customFormat="1">
      <c r="A274" s="13"/>
      <c r="B274" s="243"/>
      <c r="C274" s="244"/>
      <c r="D274" s="245" t="s">
        <v>154</v>
      </c>
      <c r="E274" s="246" t="s">
        <v>1</v>
      </c>
      <c r="F274" s="247" t="s">
        <v>302</v>
      </c>
      <c r="G274" s="244"/>
      <c r="H274" s="248">
        <v>7.0999999999999996</v>
      </c>
      <c r="I274" s="249"/>
      <c r="J274" s="244"/>
      <c r="K274" s="244"/>
      <c r="L274" s="250"/>
      <c r="M274" s="251"/>
      <c r="N274" s="252"/>
      <c r="O274" s="252"/>
      <c r="P274" s="252"/>
      <c r="Q274" s="252"/>
      <c r="R274" s="252"/>
      <c r="S274" s="252"/>
      <c r="T274" s="25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4" t="s">
        <v>154</v>
      </c>
      <c r="AU274" s="254" t="s">
        <v>81</v>
      </c>
      <c r="AV274" s="13" t="s">
        <v>81</v>
      </c>
      <c r="AW274" s="13" t="s">
        <v>30</v>
      </c>
      <c r="AX274" s="13" t="s">
        <v>8</v>
      </c>
      <c r="AY274" s="254" t="s">
        <v>143</v>
      </c>
    </row>
    <row r="275" s="13" customFormat="1">
      <c r="A275" s="13"/>
      <c r="B275" s="243"/>
      <c r="C275" s="244"/>
      <c r="D275" s="245" t="s">
        <v>154</v>
      </c>
      <c r="E275" s="246" t="s">
        <v>1</v>
      </c>
      <c r="F275" s="247" t="s">
        <v>303</v>
      </c>
      <c r="G275" s="244"/>
      <c r="H275" s="248">
        <v>25</v>
      </c>
      <c r="I275" s="249"/>
      <c r="J275" s="244"/>
      <c r="K275" s="244"/>
      <c r="L275" s="250"/>
      <c r="M275" s="251"/>
      <c r="N275" s="252"/>
      <c r="O275" s="252"/>
      <c r="P275" s="252"/>
      <c r="Q275" s="252"/>
      <c r="R275" s="252"/>
      <c r="S275" s="252"/>
      <c r="T275" s="25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4" t="s">
        <v>154</v>
      </c>
      <c r="AU275" s="254" t="s">
        <v>81</v>
      </c>
      <c r="AV275" s="13" t="s">
        <v>81</v>
      </c>
      <c r="AW275" s="13" t="s">
        <v>30</v>
      </c>
      <c r="AX275" s="13" t="s">
        <v>8</v>
      </c>
      <c r="AY275" s="254" t="s">
        <v>143</v>
      </c>
    </row>
    <row r="276" s="13" customFormat="1">
      <c r="A276" s="13"/>
      <c r="B276" s="243"/>
      <c r="C276" s="244"/>
      <c r="D276" s="245" t="s">
        <v>154</v>
      </c>
      <c r="E276" s="246" t="s">
        <v>1</v>
      </c>
      <c r="F276" s="247" t="s">
        <v>304</v>
      </c>
      <c r="G276" s="244"/>
      <c r="H276" s="248">
        <v>3.25</v>
      </c>
      <c r="I276" s="249"/>
      <c r="J276" s="244"/>
      <c r="K276" s="244"/>
      <c r="L276" s="250"/>
      <c r="M276" s="251"/>
      <c r="N276" s="252"/>
      <c r="O276" s="252"/>
      <c r="P276" s="252"/>
      <c r="Q276" s="252"/>
      <c r="R276" s="252"/>
      <c r="S276" s="252"/>
      <c r="T276" s="25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4" t="s">
        <v>154</v>
      </c>
      <c r="AU276" s="254" t="s">
        <v>81</v>
      </c>
      <c r="AV276" s="13" t="s">
        <v>81</v>
      </c>
      <c r="AW276" s="13" t="s">
        <v>30</v>
      </c>
      <c r="AX276" s="13" t="s">
        <v>8</v>
      </c>
      <c r="AY276" s="254" t="s">
        <v>143</v>
      </c>
    </row>
    <row r="277" s="13" customFormat="1">
      <c r="A277" s="13"/>
      <c r="B277" s="243"/>
      <c r="C277" s="244"/>
      <c r="D277" s="245" t="s">
        <v>154</v>
      </c>
      <c r="E277" s="246" t="s">
        <v>1</v>
      </c>
      <c r="F277" s="247" t="s">
        <v>305</v>
      </c>
      <c r="G277" s="244"/>
      <c r="H277" s="248">
        <v>6</v>
      </c>
      <c r="I277" s="249"/>
      <c r="J277" s="244"/>
      <c r="K277" s="244"/>
      <c r="L277" s="250"/>
      <c r="M277" s="251"/>
      <c r="N277" s="252"/>
      <c r="O277" s="252"/>
      <c r="P277" s="252"/>
      <c r="Q277" s="252"/>
      <c r="R277" s="252"/>
      <c r="S277" s="252"/>
      <c r="T277" s="25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4" t="s">
        <v>154</v>
      </c>
      <c r="AU277" s="254" t="s">
        <v>81</v>
      </c>
      <c r="AV277" s="13" t="s">
        <v>81</v>
      </c>
      <c r="AW277" s="13" t="s">
        <v>30</v>
      </c>
      <c r="AX277" s="13" t="s">
        <v>8</v>
      </c>
      <c r="AY277" s="254" t="s">
        <v>143</v>
      </c>
    </row>
    <row r="278" s="13" customFormat="1">
      <c r="A278" s="13"/>
      <c r="B278" s="243"/>
      <c r="C278" s="244"/>
      <c r="D278" s="245" t="s">
        <v>154</v>
      </c>
      <c r="E278" s="246" t="s">
        <v>1</v>
      </c>
      <c r="F278" s="247" t="s">
        <v>306</v>
      </c>
      <c r="G278" s="244"/>
      <c r="H278" s="248">
        <v>47.600000000000001</v>
      </c>
      <c r="I278" s="249"/>
      <c r="J278" s="244"/>
      <c r="K278" s="244"/>
      <c r="L278" s="250"/>
      <c r="M278" s="251"/>
      <c r="N278" s="252"/>
      <c r="O278" s="252"/>
      <c r="P278" s="252"/>
      <c r="Q278" s="252"/>
      <c r="R278" s="252"/>
      <c r="S278" s="252"/>
      <c r="T278" s="25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4" t="s">
        <v>154</v>
      </c>
      <c r="AU278" s="254" t="s">
        <v>81</v>
      </c>
      <c r="AV278" s="13" t="s">
        <v>81</v>
      </c>
      <c r="AW278" s="13" t="s">
        <v>30</v>
      </c>
      <c r="AX278" s="13" t="s">
        <v>8</v>
      </c>
      <c r="AY278" s="254" t="s">
        <v>143</v>
      </c>
    </row>
    <row r="279" s="13" customFormat="1">
      <c r="A279" s="13"/>
      <c r="B279" s="243"/>
      <c r="C279" s="244"/>
      <c r="D279" s="245" t="s">
        <v>154</v>
      </c>
      <c r="E279" s="246" t="s">
        <v>1</v>
      </c>
      <c r="F279" s="247" t="s">
        <v>307</v>
      </c>
      <c r="G279" s="244"/>
      <c r="H279" s="248">
        <v>1.25</v>
      </c>
      <c r="I279" s="249"/>
      <c r="J279" s="244"/>
      <c r="K279" s="244"/>
      <c r="L279" s="250"/>
      <c r="M279" s="251"/>
      <c r="N279" s="252"/>
      <c r="O279" s="252"/>
      <c r="P279" s="252"/>
      <c r="Q279" s="252"/>
      <c r="R279" s="252"/>
      <c r="S279" s="252"/>
      <c r="T279" s="25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4" t="s">
        <v>154</v>
      </c>
      <c r="AU279" s="254" t="s">
        <v>81</v>
      </c>
      <c r="AV279" s="13" t="s">
        <v>81</v>
      </c>
      <c r="AW279" s="13" t="s">
        <v>30</v>
      </c>
      <c r="AX279" s="13" t="s">
        <v>8</v>
      </c>
      <c r="AY279" s="254" t="s">
        <v>143</v>
      </c>
    </row>
    <row r="280" s="14" customFormat="1">
      <c r="A280" s="14"/>
      <c r="B280" s="255"/>
      <c r="C280" s="256"/>
      <c r="D280" s="245" t="s">
        <v>154</v>
      </c>
      <c r="E280" s="257" t="s">
        <v>1</v>
      </c>
      <c r="F280" s="258" t="s">
        <v>176</v>
      </c>
      <c r="G280" s="256"/>
      <c r="H280" s="259">
        <v>244.5</v>
      </c>
      <c r="I280" s="260"/>
      <c r="J280" s="256"/>
      <c r="K280" s="256"/>
      <c r="L280" s="261"/>
      <c r="M280" s="262"/>
      <c r="N280" s="263"/>
      <c r="O280" s="263"/>
      <c r="P280" s="263"/>
      <c r="Q280" s="263"/>
      <c r="R280" s="263"/>
      <c r="S280" s="263"/>
      <c r="T280" s="26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5" t="s">
        <v>154</v>
      </c>
      <c r="AU280" s="265" t="s">
        <v>81</v>
      </c>
      <c r="AV280" s="14" t="s">
        <v>150</v>
      </c>
      <c r="AW280" s="14" t="s">
        <v>30</v>
      </c>
      <c r="AX280" s="14" t="s">
        <v>79</v>
      </c>
      <c r="AY280" s="265" t="s">
        <v>143</v>
      </c>
    </row>
    <row r="281" s="2" customFormat="1" ht="24.15" customHeight="1">
      <c r="A281" s="37"/>
      <c r="B281" s="38"/>
      <c r="C281" s="266" t="s">
        <v>308</v>
      </c>
      <c r="D281" s="266" t="s">
        <v>184</v>
      </c>
      <c r="E281" s="267" t="s">
        <v>309</v>
      </c>
      <c r="F281" s="268" t="s">
        <v>310</v>
      </c>
      <c r="G281" s="269" t="s">
        <v>286</v>
      </c>
      <c r="H281" s="270">
        <v>256.72500000000002</v>
      </c>
      <c r="I281" s="271"/>
      <c r="J281" s="272">
        <f>ROUND(I281*H281,2)</f>
        <v>0</v>
      </c>
      <c r="K281" s="268" t="s">
        <v>149</v>
      </c>
      <c r="L281" s="273"/>
      <c r="M281" s="274" t="s">
        <v>1</v>
      </c>
      <c r="N281" s="275" t="s">
        <v>38</v>
      </c>
      <c r="O281" s="90"/>
      <c r="P281" s="234">
        <f>O281*H281</f>
        <v>0</v>
      </c>
      <c r="Q281" s="234">
        <v>0.00010000000000000001</v>
      </c>
      <c r="R281" s="234">
        <f>Q281*H281</f>
        <v>0.025672500000000004</v>
      </c>
      <c r="S281" s="234">
        <v>0</v>
      </c>
      <c r="T281" s="235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36" t="s">
        <v>187</v>
      </c>
      <c r="AT281" s="236" t="s">
        <v>184</v>
      </c>
      <c r="AU281" s="236" t="s">
        <v>81</v>
      </c>
      <c r="AY281" s="16" t="s">
        <v>143</v>
      </c>
      <c r="BE281" s="237">
        <f>IF(N281="základní",J281,0)</f>
        <v>0</v>
      </c>
      <c r="BF281" s="237">
        <f>IF(N281="snížená",J281,0)</f>
        <v>0</v>
      </c>
      <c r="BG281" s="237">
        <f>IF(N281="zákl. přenesená",J281,0)</f>
        <v>0</v>
      </c>
      <c r="BH281" s="237">
        <f>IF(N281="sníž. přenesená",J281,0)</f>
        <v>0</v>
      </c>
      <c r="BI281" s="237">
        <f>IF(N281="nulová",J281,0)</f>
        <v>0</v>
      </c>
      <c r="BJ281" s="16" t="s">
        <v>79</v>
      </c>
      <c r="BK281" s="237">
        <f>ROUND(I281*H281,2)</f>
        <v>0</v>
      </c>
      <c r="BL281" s="16" t="s">
        <v>150</v>
      </c>
      <c r="BM281" s="236" t="s">
        <v>311</v>
      </c>
    </row>
    <row r="282" s="13" customFormat="1">
      <c r="A282" s="13"/>
      <c r="B282" s="243"/>
      <c r="C282" s="244"/>
      <c r="D282" s="245" t="s">
        <v>154</v>
      </c>
      <c r="E282" s="246" t="s">
        <v>1</v>
      </c>
      <c r="F282" s="247" t="s">
        <v>312</v>
      </c>
      <c r="G282" s="244"/>
      <c r="H282" s="248">
        <v>256.72500000000002</v>
      </c>
      <c r="I282" s="249"/>
      <c r="J282" s="244"/>
      <c r="K282" s="244"/>
      <c r="L282" s="250"/>
      <c r="M282" s="251"/>
      <c r="N282" s="252"/>
      <c r="O282" s="252"/>
      <c r="P282" s="252"/>
      <c r="Q282" s="252"/>
      <c r="R282" s="252"/>
      <c r="S282" s="252"/>
      <c r="T282" s="25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4" t="s">
        <v>154</v>
      </c>
      <c r="AU282" s="254" t="s">
        <v>81</v>
      </c>
      <c r="AV282" s="13" t="s">
        <v>81</v>
      </c>
      <c r="AW282" s="13" t="s">
        <v>30</v>
      </c>
      <c r="AX282" s="13" t="s">
        <v>79</v>
      </c>
      <c r="AY282" s="254" t="s">
        <v>143</v>
      </c>
    </row>
    <row r="283" s="2" customFormat="1" ht="24.15" customHeight="1">
      <c r="A283" s="37"/>
      <c r="B283" s="38"/>
      <c r="C283" s="225" t="s">
        <v>313</v>
      </c>
      <c r="D283" s="225" t="s">
        <v>145</v>
      </c>
      <c r="E283" s="226" t="s">
        <v>314</v>
      </c>
      <c r="F283" s="227" t="s">
        <v>315</v>
      </c>
      <c r="G283" s="228" t="s">
        <v>286</v>
      </c>
      <c r="H283" s="229">
        <v>69</v>
      </c>
      <c r="I283" s="230"/>
      <c r="J283" s="231">
        <f>ROUND(I283*H283,2)</f>
        <v>0</v>
      </c>
      <c r="K283" s="227" t="s">
        <v>149</v>
      </c>
      <c r="L283" s="43"/>
      <c r="M283" s="232" t="s">
        <v>1</v>
      </c>
      <c r="N283" s="233" t="s">
        <v>38</v>
      </c>
      <c r="O283" s="90"/>
      <c r="P283" s="234">
        <f>O283*H283</f>
        <v>0</v>
      </c>
      <c r="Q283" s="234">
        <v>0</v>
      </c>
      <c r="R283" s="234">
        <f>Q283*H283</f>
        <v>0</v>
      </c>
      <c r="S283" s="234">
        <v>0</v>
      </c>
      <c r="T283" s="235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36" t="s">
        <v>150</v>
      </c>
      <c r="AT283" s="236" t="s">
        <v>145</v>
      </c>
      <c r="AU283" s="236" t="s">
        <v>81</v>
      </c>
      <c r="AY283" s="16" t="s">
        <v>143</v>
      </c>
      <c r="BE283" s="237">
        <f>IF(N283="základní",J283,0)</f>
        <v>0</v>
      </c>
      <c r="BF283" s="237">
        <f>IF(N283="snížená",J283,0)</f>
        <v>0</v>
      </c>
      <c r="BG283" s="237">
        <f>IF(N283="zákl. přenesená",J283,0)</f>
        <v>0</v>
      </c>
      <c r="BH283" s="237">
        <f>IF(N283="sníž. přenesená",J283,0)</f>
        <v>0</v>
      </c>
      <c r="BI283" s="237">
        <f>IF(N283="nulová",J283,0)</f>
        <v>0</v>
      </c>
      <c r="BJ283" s="16" t="s">
        <v>79</v>
      </c>
      <c r="BK283" s="237">
        <f>ROUND(I283*H283,2)</f>
        <v>0</v>
      </c>
      <c r="BL283" s="16" t="s">
        <v>150</v>
      </c>
      <c r="BM283" s="236" t="s">
        <v>316</v>
      </c>
    </row>
    <row r="284" s="2" customFormat="1">
      <c r="A284" s="37"/>
      <c r="B284" s="38"/>
      <c r="C284" s="39"/>
      <c r="D284" s="238" t="s">
        <v>152</v>
      </c>
      <c r="E284" s="39"/>
      <c r="F284" s="239" t="s">
        <v>317</v>
      </c>
      <c r="G284" s="39"/>
      <c r="H284" s="39"/>
      <c r="I284" s="240"/>
      <c r="J284" s="39"/>
      <c r="K284" s="39"/>
      <c r="L284" s="43"/>
      <c r="M284" s="241"/>
      <c r="N284" s="242"/>
      <c r="O284" s="90"/>
      <c r="P284" s="90"/>
      <c r="Q284" s="90"/>
      <c r="R284" s="90"/>
      <c r="S284" s="90"/>
      <c r="T284" s="91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6" t="s">
        <v>152</v>
      </c>
      <c r="AU284" s="16" t="s">
        <v>81</v>
      </c>
    </row>
    <row r="285" s="13" customFormat="1">
      <c r="A285" s="13"/>
      <c r="B285" s="243"/>
      <c r="C285" s="244"/>
      <c r="D285" s="245" t="s">
        <v>154</v>
      </c>
      <c r="E285" s="246" t="s">
        <v>1</v>
      </c>
      <c r="F285" s="247" t="s">
        <v>318</v>
      </c>
      <c r="G285" s="244"/>
      <c r="H285" s="248">
        <v>5.4000000000000004</v>
      </c>
      <c r="I285" s="249"/>
      <c r="J285" s="244"/>
      <c r="K285" s="244"/>
      <c r="L285" s="250"/>
      <c r="M285" s="251"/>
      <c r="N285" s="252"/>
      <c r="O285" s="252"/>
      <c r="P285" s="252"/>
      <c r="Q285" s="252"/>
      <c r="R285" s="252"/>
      <c r="S285" s="252"/>
      <c r="T285" s="25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4" t="s">
        <v>154</v>
      </c>
      <c r="AU285" s="254" t="s">
        <v>81</v>
      </c>
      <c r="AV285" s="13" t="s">
        <v>81</v>
      </c>
      <c r="AW285" s="13" t="s">
        <v>30</v>
      </c>
      <c r="AX285" s="13" t="s">
        <v>8</v>
      </c>
      <c r="AY285" s="254" t="s">
        <v>143</v>
      </c>
    </row>
    <row r="286" s="13" customFormat="1">
      <c r="A286" s="13"/>
      <c r="B286" s="243"/>
      <c r="C286" s="244"/>
      <c r="D286" s="245" t="s">
        <v>154</v>
      </c>
      <c r="E286" s="246" t="s">
        <v>1</v>
      </c>
      <c r="F286" s="247" t="s">
        <v>319</v>
      </c>
      <c r="G286" s="244"/>
      <c r="H286" s="248">
        <v>7.2000000000000002</v>
      </c>
      <c r="I286" s="249"/>
      <c r="J286" s="244"/>
      <c r="K286" s="244"/>
      <c r="L286" s="250"/>
      <c r="M286" s="251"/>
      <c r="N286" s="252"/>
      <c r="O286" s="252"/>
      <c r="P286" s="252"/>
      <c r="Q286" s="252"/>
      <c r="R286" s="252"/>
      <c r="S286" s="252"/>
      <c r="T286" s="25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4" t="s">
        <v>154</v>
      </c>
      <c r="AU286" s="254" t="s">
        <v>81</v>
      </c>
      <c r="AV286" s="13" t="s">
        <v>81</v>
      </c>
      <c r="AW286" s="13" t="s">
        <v>30</v>
      </c>
      <c r="AX286" s="13" t="s">
        <v>8</v>
      </c>
      <c r="AY286" s="254" t="s">
        <v>143</v>
      </c>
    </row>
    <row r="287" s="13" customFormat="1">
      <c r="A287" s="13"/>
      <c r="B287" s="243"/>
      <c r="C287" s="244"/>
      <c r="D287" s="245" t="s">
        <v>154</v>
      </c>
      <c r="E287" s="246" t="s">
        <v>1</v>
      </c>
      <c r="F287" s="247" t="s">
        <v>320</v>
      </c>
      <c r="G287" s="244"/>
      <c r="H287" s="248">
        <v>6</v>
      </c>
      <c r="I287" s="249"/>
      <c r="J287" s="244"/>
      <c r="K287" s="244"/>
      <c r="L287" s="250"/>
      <c r="M287" s="251"/>
      <c r="N287" s="252"/>
      <c r="O287" s="252"/>
      <c r="P287" s="252"/>
      <c r="Q287" s="252"/>
      <c r="R287" s="252"/>
      <c r="S287" s="252"/>
      <c r="T287" s="25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4" t="s">
        <v>154</v>
      </c>
      <c r="AU287" s="254" t="s">
        <v>81</v>
      </c>
      <c r="AV287" s="13" t="s">
        <v>81</v>
      </c>
      <c r="AW287" s="13" t="s">
        <v>30</v>
      </c>
      <c r="AX287" s="13" t="s">
        <v>8</v>
      </c>
      <c r="AY287" s="254" t="s">
        <v>143</v>
      </c>
    </row>
    <row r="288" s="13" customFormat="1">
      <c r="A288" s="13"/>
      <c r="B288" s="243"/>
      <c r="C288" s="244"/>
      <c r="D288" s="245" t="s">
        <v>154</v>
      </c>
      <c r="E288" s="246" t="s">
        <v>1</v>
      </c>
      <c r="F288" s="247" t="s">
        <v>321</v>
      </c>
      <c r="G288" s="244"/>
      <c r="H288" s="248">
        <v>4.2000000000000002</v>
      </c>
      <c r="I288" s="249"/>
      <c r="J288" s="244"/>
      <c r="K288" s="244"/>
      <c r="L288" s="250"/>
      <c r="M288" s="251"/>
      <c r="N288" s="252"/>
      <c r="O288" s="252"/>
      <c r="P288" s="252"/>
      <c r="Q288" s="252"/>
      <c r="R288" s="252"/>
      <c r="S288" s="252"/>
      <c r="T288" s="25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4" t="s">
        <v>154</v>
      </c>
      <c r="AU288" s="254" t="s">
        <v>81</v>
      </c>
      <c r="AV288" s="13" t="s">
        <v>81</v>
      </c>
      <c r="AW288" s="13" t="s">
        <v>30</v>
      </c>
      <c r="AX288" s="13" t="s">
        <v>8</v>
      </c>
      <c r="AY288" s="254" t="s">
        <v>143</v>
      </c>
    </row>
    <row r="289" s="13" customFormat="1">
      <c r="A289" s="13"/>
      <c r="B289" s="243"/>
      <c r="C289" s="244"/>
      <c r="D289" s="245" t="s">
        <v>154</v>
      </c>
      <c r="E289" s="246" t="s">
        <v>1</v>
      </c>
      <c r="F289" s="247" t="s">
        <v>322</v>
      </c>
      <c r="G289" s="244"/>
      <c r="H289" s="248">
        <v>4.2000000000000002</v>
      </c>
      <c r="I289" s="249"/>
      <c r="J289" s="244"/>
      <c r="K289" s="244"/>
      <c r="L289" s="250"/>
      <c r="M289" s="251"/>
      <c r="N289" s="252"/>
      <c r="O289" s="252"/>
      <c r="P289" s="252"/>
      <c r="Q289" s="252"/>
      <c r="R289" s="252"/>
      <c r="S289" s="252"/>
      <c r="T289" s="25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4" t="s">
        <v>154</v>
      </c>
      <c r="AU289" s="254" t="s">
        <v>81</v>
      </c>
      <c r="AV289" s="13" t="s">
        <v>81</v>
      </c>
      <c r="AW289" s="13" t="s">
        <v>30</v>
      </c>
      <c r="AX289" s="13" t="s">
        <v>8</v>
      </c>
      <c r="AY289" s="254" t="s">
        <v>143</v>
      </c>
    </row>
    <row r="290" s="13" customFormat="1">
      <c r="A290" s="13"/>
      <c r="B290" s="243"/>
      <c r="C290" s="244"/>
      <c r="D290" s="245" t="s">
        <v>154</v>
      </c>
      <c r="E290" s="246" t="s">
        <v>1</v>
      </c>
      <c r="F290" s="247" t="s">
        <v>296</v>
      </c>
      <c r="G290" s="244"/>
      <c r="H290" s="248">
        <v>4.2000000000000002</v>
      </c>
      <c r="I290" s="249"/>
      <c r="J290" s="244"/>
      <c r="K290" s="244"/>
      <c r="L290" s="250"/>
      <c r="M290" s="251"/>
      <c r="N290" s="252"/>
      <c r="O290" s="252"/>
      <c r="P290" s="252"/>
      <c r="Q290" s="252"/>
      <c r="R290" s="252"/>
      <c r="S290" s="252"/>
      <c r="T290" s="25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4" t="s">
        <v>154</v>
      </c>
      <c r="AU290" s="254" t="s">
        <v>81</v>
      </c>
      <c r="AV290" s="13" t="s">
        <v>81</v>
      </c>
      <c r="AW290" s="13" t="s">
        <v>30</v>
      </c>
      <c r="AX290" s="13" t="s">
        <v>8</v>
      </c>
      <c r="AY290" s="254" t="s">
        <v>143</v>
      </c>
    </row>
    <row r="291" s="13" customFormat="1">
      <c r="A291" s="13"/>
      <c r="B291" s="243"/>
      <c r="C291" s="244"/>
      <c r="D291" s="245" t="s">
        <v>154</v>
      </c>
      <c r="E291" s="246" t="s">
        <v>1</v>
      </c>
      <c r="F291" s="247" t="s">
        <v>323</v>
      </c>
      <c r="G291" s="244"/>
      <c r="H291" s="248">
        <v>4.2000000000000002</v>
      </c>
      <c r="I291" s="249"/>
      <c r="J291" s="244"/>
      <c r="K291" s="244"/>
      <c r="L291" s="250"/>
      <c r="M291" s="251"/>
      <c r="N291" s="252"/>
      <c r="O291" s="252"/>
      <c r="P291" s="252"/>
      <c r="Q291" s="252"/>
      <c r="R291" s="252"/>
      <c r="S291" s="252"/>
      <c r="T291" s="25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4" t="s">
        <v>154</v>
      </c>
      <c r="AU291" s="254" t="s">
        <v>81</v>
      </c>
      <c r="AV291" s="13" t="s">
        <v>81</v>
      </c>
      <c r="AW291" s="13" t="s">
        <v>30</v>
      </c>
      <c r="AX291" s="13" t="s">
        <v>8</v>
      </c>
      <c r="AY291" s="254" t="s">
        <v>143</v>
      </c>
    </row>
    <row r="292" s="13" customFormat="1">
      <c r="A292" s="13"/>
      <c r="B292" s="243"/>
      <c r="C292" s="244"/>
      <c r="D292" s="245" t="s">
        <v>154</v>
      </c>
      <c r="E292" s="246" t="s">
        <v>1</v>
      </c>
      <c r="F292" s="247" t="s">
        <v>324</v>
      </c>
      <c r="G292" s="244"/>
      <c r="H292" s="248">
        <v>6</v>
      </c>
      <c r="I292" s="249"/>
      <c r="J292" s="244"/>
      <c r="K292" s="244"/>
      <c r="L292" s="250"/>
      <c r="M292" s="251"/>
      <c r="N292" s="252"/>
      <c r="O292" s="252"/>
      <c r="P292" s="252"/>
      <c r="Q292" s="252"/>
      <c r="R292" s="252"/>
      <c r="S292" s="252"/>
      <c r="T292" s="25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4" t="s">
        <v>154</v>
      </c>
      <c r="AU292" s="254" t="s">
        <v>81</v>
      </c>
      <c r="AV292" s="13" t="s">
        <v>81</v>
      </c>
      <c r="AW292" s="13" t="s">
        <v>30</v>
      </c>
      <c r="AX292" s="13" t="s">
        <v>8</v>
      </c>
      <c r="AY292" s="254" t="s">
        <v>143</v>
      </c>
    </row>
    <row r="293" s="13" customFormat="1">
      <c r="A293" s="13"/>
      <c r="B293" s="243"/>
      <c r="C293" s="244"/>
      <c r="D293" s="245" t="s">
        <v>154</v>
      </c>
      <c r="E293" s="246" t="s">
        <v>1</v>
      </c>
      <c r="F293" s="247" t="s">
        <v>325</v>
      </c>
      <c r="G293" s="244"/>
      <c r="H293" s="248">
        <v>7.2000000000000002</v>
      </c>
      <c r="I293" s="249"/>
      <c r="J293" s="244"/>
      <c r="K293" s="244"/>
      <c r="L293" s="250"/>
      <c r="M293" s="251"/>
      <c r="N293" s="252"/>
      <c r="O293" s="252"/>
      <c r="P293" s="252"/>
      <c r="Q293" s="252"/>
      <c r="R293" s="252"/>
      <c r="S293" s="252"/>
      <c r="T293" s="25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4" t="s">
        <v>154</v>
      </c>
      <c r="AU293" s="254" t="s">
        <v>81</v>
      </c>
      <c r="AV293" s="13" t="s">
        <v>81</v>
      </c>
      <c r="AW293" s="13" t="s">
        <v>30</v>
      </c>
      <c r="AX293" s="13" t="s">
        <v>8</v>
      </c>
      <c r="AY293" s="254" t="s">
        <v>143</v>
      </c>
    </row>
    <row r="294" s="13" customFormat="1">
      <c r="A294" s="13"/>
      <c r="B294" s="243"/>
      <c r="C294" s="244"/>
      <c r="D294" s="245" t="s">
        <v>154</v>
      </c>
      <c r="E294" s="246" t="s">
        <v>1</v>
      </c>
      <c r="F294" s="247" t="s">
        <v>326</v>
      </c>
      <c r="G294" s="244"/>
      <c r="H294" s="248">
        <v>4.7999999999999998</v>
      </c>
      <c r="I294" s="249"/>
      <c r="J294" s="244"/>
      <c r="K294" s="244"/>
      <c r="L294" s="250"/>
      <c r="M294" s="251"/>
      <c r="N294" s="252"/>
      <c r="O294" s="252"/>
      <c r="P294" s="252"/>
      <c r="Q294" s="252"/>
      <c r="R294" s="252"/>
      <c r="S294" s="252"/>
      <c r="T294" s="25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4" t="s">
        <v>154</v>
      </c>
      <c r="AU294" s="254" t="s">
        <v>81</v>
      </c>
      <c r="AV294" s="13" t="s">
        <v>81</v>
      </c>
      <c r="AW294" s="13" t="s">
        <v>30</v>
      </c>
      <c r="AX294" s="13" t="s">
        <v>8</v>
      </c>
      <c r="AY294" s="254" t="s">
        <v>143</v>
      </c>
    </row>
    <row r="295" s="13" customFormat="1">
      <c r="A295" s="13"/>
      <c r="B295" s="243"/>
      <c r="C295" s="244"/>
      <c r="D295" s="245" t="s">
        <v>154</v>
      </c>
      <c r="E295" s="246" t="s">
        <v>1</v>
      </c>
      <c r="F295" s="247" t="s">
        <v>327</v>
      </c>
      <c r="G295" s="244"/>
      <c r="H295" s="248">
        <v>9.5999999999999996</v>
      </c>
      <c r="I295" s="249"/>
      <c r="J295" s="244"/>
      <c r="K295" s="244"/>
      <c r="L295" s="250"/>
      <c r="M295" s="251"/>
      <c r="N295" s="252"/>
      <c r="O295" s="252"/>
      <c r="P295" s="252"/>
      <c r="Q295" s="252"/>
      <c r="R295" s="252"/>
      <c r="S295" s="252"/>
      <c r="T295" s="25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4" t="s">
        <v>154</v>
      </c>
      <c r="AU295" s="254" t="s">
        <v>81</v>
      </c>
      <c r="AV295" s="13" t="s">
        <v>81</v>
      </c>
      <c r="AW295" s="13" t="s">
        <v>30</v>
      </c>
      <c r="AX295" s="13" t="s">
        <v>8</v>
      </c>
      <c r="AY295" s="254" t="s">
        <v>143</v>
      </c>
    </row>
    <row r="296" s="13" customFormat="1">
      <c r="A296" s="13"/>
      <c r="B296" s="243"/>
      <c r="C296" s="244"/>
      <c r="D296" s="245" t="s">
        <v>154</v>
      </c>
      <c r="E296" s="246" t="s">
        <v>1</v>
      </c>
      <c r="F296" s="247" t="s">
        <v>305</v>
      </c>
      <c r="G296" s="244"/>
      <c r="H296" s="248">
        <v>6</v>
      </c>
      <c r="I296" s="249"/>
      <c r="J296" s="244"/>
      <c r="K296" s="244"/>
      <c r="L296" s="250"/>
      <c r="M296" s="251"/>
      <c r="N296" s="252"/>
      <c r="O296" s="252"/>
      <c r="P296" s="252"/>
      <c r="Q296" s="252"/>
      <c r="R296" s="252"/>
      <c r="S296" s="252"/>
      <c r="T296" s="25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4" t="s">
        <v>154</v>
      </c>
      <c r="AU296" s="254" t="s">
        <v>81</v>
      </c>
      <c r="AV296" s="13" t="s">
        <v>81</v>
      </c>
      <c r="AW296" s="13" t="s">
        <v>30</v>
      </c>
      <c r="AX296" s="13" t="s">
        <v>8</v>
      </c>
      <c r="AY296" s="254" t="s">
        <v>143</v>
      </c>
    </row>
    <row r="297" s="14" customFormat="1">
      <c r="A297" s="14"/>
      <c r="B297" s="255"/>
      <c r="C297" s="256"/>
      <c r="D297" s="245" t="s">
        <v>154</v>
      </c>
      <c r="E297" s="257" t="s">
        <v>1</v>
      </c>
      <c r="F297" s="258" t="s">
        <v>176</v>
      </c>
      <c r="G297" s="256"/>
      <c r="H297" s="259">
        <v>69</v>
      </c>
      <c r="I297" s="260"/>
      <c r="J297" s="256"/>
      <c r="K297" s="256"/>
      <c r="L297" s="261"/>
      <c r="M297" s="262"/>
      <c r="N297" s="263"/>
      <c r="O297" s="263"/>
      <c r="P297" s="263"/>
      <c r="Q297" s="263"/>
      <c r="R297" s="263"/>
      <c r="S297" s="263"/>
      <c r="T297" s="26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5" t="s">
        <v>154</v>
      </c>
      <c r="AU297" s="265" t="s">
        <v>81</v>
      </c>
      <c r="AV297" s="14" t="s">
        <v>150</v>
      </c>
      <c r="AW297" s="14" t="s">
        <v>30</v>
      </c>
      <c r="AX297" s="14" t="s">
        <v>79</v>
      </c>
      <c r="AY297" s="265" t="s">
        <v>143</v>
      </c>
    </row>
    <row r="298" s="2" customFormat="1" ht="16.5" customHeight="1">
      <c r="A298" s="37"/>
      <c r="B298" s="38"/>
      <c r="C298" s="266" t="s">
        <v>7</v>
      </c>
      <c r="D298" s="266" t="s">
        <v>184</v>
      </c>
      <c r="E298" s="267" t="s">
        <v>328</v>
      </c>
      <c r="F298" s="268" t="s">
        <v>329</v>
      </c>
      <c r="G298" s="269" t="s">
        <v>286</v>
      </c>
      <c r="H298" s="270">
        <v>72.450000000000003</v>
      </c>
      <c r="I298" s="271"/>
      <c r="J298" s="272">
        <f>ROUND(I298*H298,2)</f>
        <v>0</v>
      </c>
      <c r="K298" s="268" t="s">
        <v>149</v>
      </c>
      <c r="L298" s="273"/>
      <c r="M298" s="274" t="s">
        <v>1</v>
      </c>
      <c r="N298" s="275" t="s">
        <v>38</v>
      </c>
      <c r="O298" s="90"/>
      <c r="P298" s="234">
        <f>O298*H298</f>
        <v>0</v>
      </c>
      <c r="Q298" s="234">
        <v>0.00029999999999999997</v>
      </c>
      <c r="R298" s="234">
        <f>Q298*H298</f>
        <v>0.021734999999999997</v>
      </c>
      <c r="S298" s="234">
        <v>0</v>
      </c>
      <c r="T298" s="235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36" t="s">
        <v>187</v>
      </c>
      <c r="AT298" s="236" t="s">
        <v>184</v>
      </c>
      <c r="AU298" s="236" t="s">
        <v>81</v>
      </c>
      <c r="AY298" s="16" t="s">
        <v>143</v>
      </c>
      <c r="BE298" s="237">
        <f>IF(N298="základní",J298,0)</f>
        <v>0</v>
      </c>
      <c r="BF298" s="237">
        <f>IF(N298="snížená",J298,0)</f>
        <v>0</v>
      </c>
      <c r="BG298" s="237">
        <f>IF(N298="zákl. přenesená",J298,0)</f>
        <v>0</v>
      </c>
      <c r="BH298" s="237">
        <f>IF(N298="sníž. přenesená",J298,0)</f>
        <v>0</v>
      </c>
      <c r="BI298" s="237">
        <f>IF(N298="nulová",J298,0)</f>
        <v>0</v>
      </c>
      <c r="BJ298" s="16" t="s">
        <v>79</v>
      </c>
      <c r="BK298" s="237">
        <f>ROUND(I298*H298,2)</f>
        <v>0</v>
      </c>
      <c r="BL298" s="16" t="s">
        <v>150</v>
      </c>
      <c r="BM298" s="236" t="s">
        <v>330</v>
      </c>
    </row>
    <row r="299" s="13" customFormat="1">
      <c r="A299" s="13"/>
      <c r="B299" s="243"/>
      <c r="C299" s="244"/>
      <c r="D299" s="245" t="s">
        <v>154</v>
      </c>
      <c r="E299" s="246" t="s">
        <v>1</v>
      </c>
      <c r="F299" s="247" t="s">
        <v>331</v>
      </c>
      <c r="G299" s="244"/>
      <c r="H299" s="248">
        <v>72.450000000000003</v>
      </c>
      <c r="I299" s="249"/>
      <c r="J299" s="244"/>
      <c r="K299" s="244"/>
      <c r="L299" s="250"/>
      <c r="M299" s="251"/>
      <c r="N299" s="252"/>
      <c r="O299" s="252"/>
      <c r="P299" s="252"/>
      <c r="Q299" s="252"/>
      <c r="R299" s="252"/>
      <c r="S299" s="252"/>
      <c r="T299" s="25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4" t="s">
        <v>154</v>
      </c>
      <c r="AU299" s="254" t="s">
        <v>81</v>
      </c>
      <c r="AV299" s="13" t="s">
        <v>81</v>
      </c>
      <c r="AW299" s="13" t="s">
        <v>30</v>
      </c>
      <c r="AX299" s="13" t="s">
        <v>79</v>
      </c>
      <c r="AY299" s="254" t="s">
        <v>143</v>
      </c>
    </row>
    <row r="300" s="2" customFormat="1" ht="33" customHeight="1">
      <c r="A300" s="37"/>
      <c r="B300" s="38"/>
      <c r="C300" s="225" t="s">
        <v>332</v>
      </c>
      <c r="D300" s="225" t="s">
        <v>145</v>
      </c>
      <c r="E300" s="226" t="s">
        <v>333</v>
      </c>
      <c r="F300" s="227" t="s">
        <v>334</v>
      </c>
      <c r="G300" s="228" t="s">
        <v>148</v>
      </c>
      <c r="H300" s="229">
        <v>0.44800000000000001</v>
      </c>
      <c r="I300" s="230"/>
      <c r="J300" s="231">
        <f>ROUND(I300*H300,2)</f>
        <v>0</v>
      </c>
      <c r="K300" s="227" t="s">
        <v>149</v>
      </c>
      <c r="L300" s="43"/>
      <c r="M300" s="232" t="s">
        <v>1</v>
      </c>
      <c r="N300" s="233" t="s">
        <v>38</v>
      </c>
      <c r="O300" s="90"/>
      <c r="P300" s="234">
        <f>O300*H300</f>
        <v>0</v>
      </c>
      <c r="Q300" s="234">
        <v>2.5018699999999998</v>
      </c>
      <c r="R300" s="234">
        <f>Q300*H300</f>
        <v>1.1208377599999999</v>
      </c>
      <c r="S300" s="234">
        <v>0</v>
      </c>
      <c r="T300" s="235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36" t="s">
        <v>150</v>
      </c>
      <c r="AT300" s="236" t="s">
        <v>145</v>
      </c>
      <c r="AU300" s="236" t="s">
        <v>81</v>
      </c>
      <c r="AY300" s="16" t="s">
        <v>143</v>
      </c>
      <c r="BE300" s="237">
        <f>IF(N300="základní",J300,0)</f>
        <v>0</v>
      </c>
      <c r="BF300" s="237">
        <f>IF(N300="snížená",J300,0)</f>
        <v>0</v>
      </c>
      <c r="BG300" s="237">
        <f>IF(N300="zákl. přenesená",J300,0)</f>
        <v>0</v>
      </c>
      <c r="BH300" s="237">
        <f>IF(N300="sníž. přenesená",J300,0)</f>
        <v>0</v>
      </c>
      <c r="BI300" s="237">
        <f>IF(N300="nulová",J300,0)</f>
        <v>0</v>
      </c>
      <c r="BJ300" s="16" t="s">
        <v>79</v>
      </c>
      <c r="BK300" s="237">
        <f>ROUND(I300*H300,2)</f>
        <v>0</v>
      </c>
      <c r="BL300" s="16" t="s">
        <v>150</v>
      </c>
      <c r="BM300" s="236" t="s">
        <v>335</v>
      </c>
    </row>
    <row r="301" s="2" customFormat="1">
      <c r="A301" s="37"/>
      <c r="B301" s="38"/>
      <c r="C301" s="39"/>
      <c r="D301" s="238" t="s">
        <v>152</v>
      </c>
      <c r="E301" s="39"/>
      <c r="F301" s="239" t="s">
        <v>336</v>
      </c>
      <c r="G301" s="39"/>
      <c r="H301" s="39"/>
      <c r="I301" s="240"/>
      <c r="J301" s="39"/>
      <c r="K301" s="39"/>
      <c r="L301" s="43"/>
      <c r="M301" s="241"/>
      <c r="N301" s="242"/>
      <c r="O301" s="90"/>
      <c r="P301" s="90"/>
      <c r="Q301" s="90"/>
      <c r="R301" s="90"/>
      <c r="S301" s="90"/>
      <c r="T301" s="91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16" t="s">
        <v>152</v>
      </c>
      <c r="AU301" s="16" t="s">
        <v>81</v>
      </c>
    </row>
    <row r="302" s="13" customFormat="1">
      <c r="A302" s="13"/>
      <c r="B302" s="243"/>
      <c r="C302" s="244"/>
      <c r="D302" s="245" t="s">
        <v>154</v>
      </c>
      <c r="E302" s="246" t="s">
        <v>1</v>
      </c>
      <c r="F302" s="247" t="s">
        <v>195</v>
      </c>
      <c r="G302" s="244"/>
      <c r="H302" s="248">
        <v>0.44800000000000001</v>
      </c>
      <c r="I302" s="249"/>
      <c r="J302" s="244"/>
      <c r="K302" s="244"/>
      <c r="L302" s="250"/>
      <c r="M302" s="251"/>
      <c r="N302" s="252"/>
      <c r="O302" s="252"/>
      <c r="P302" s="252"/>
      <c r="Q302" s="252"/>
      <c r="R302" s="252"/>
      <c r="S302" s="252"/>
      <c r="T302" s="25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4" t="s">
        <v>154</v>
      </c>
      <c r="AU302" s="254" t="s">
        <v>81</v>
      </c>
      <c r="AV302" s="13" t="s">
        <v>81</v>
      </c>
      <c r="AW302" s="13" t="s">
        <v>30</v>
      </c>
      <c r="AX302" s="13" t="s">
        <v>79</v>
      </c>
      <c r="AY302" s="254" t="s">
        <v>143</v>
      </c>
    </row>
    <row r="303" s="2" customFormat="1" ht="24.15" customHeight="1">
      <c r="A303" s="37"/>
      <c r="B303" s="38"/>
      <c r="C303" s="225" t="s">
        <v>337</v>
      </c>
      <c r="D303" s="225" t="s">
        <v>145</v>
      </c>
      <c r="E303" s="226" t="s">
        <v>338</v>
      </c>
      <c r="F303" s="227" t="s">
        <v>339</v>
      </c>
      <c r="G303" s="228" t="s">
        <v>206</v>
      </c>
      <c r="H303" s="229">
        <v>33.332999999999998</v>
      </c>
      <c r="I303" s="230"/>
      <c r="J303" s="231">
        <f>ROUND(I303*H303,2)</f>
        <v>0</v>
      </c>
      <c r="K303" s="227" t="s">
        <v>149</v>
      </c>
      <c r="L303" s="43"/>
      <c r="M303" s="232" t="s">
        <v>1</v>
      </c>
      <c r="N303" s="233" t="s">
        <v>38</v>
      </c>
      <c r="O303" s="90"/>
      <c r="P303" s="234">
        <f>O303*H303</f>
        <v>0</v>
      </c>
      <c r="Q303" s="234">
        <v>0.063</v>
      </c>
      <c r="R303" s="234">
        <f>Q303*H303</f>
        <v>2.0999789999999998</v>
      </c>
      <c r="S303" s="234">
        <v>0</v>
      </c>
      <c r="T303" s="235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36" t="s">
        <v>150</v>
      </c>
      <c r="AT303" s="236" t="s">
        <v>145</v>
      </c>
      <c r="AU303" s="236" t="s">
        <v>81</v>
      </c>
      <c r="AY303" s="16" t="s">
        <v>143</v>
      </c>
      <c r="BE303" s="237">
        <f>IF(N303="základní",J303,0)</f>
        <v>0</v>
      </c>
      <c r="BF303" s="237">
        <f>IF(N303="snížená",J303,0)</f>
        <v>0</v>
      </c>
      <c r="BG303" s="237">
        <f>IF(N303="zákl. přenesená",J303,0)</f>
        <v>0</v>
      </c>
      <c r="BH303" s="237">
        <f>IF(N303="sníž. přenesená",J303,0)</f>
        <v>0</v>
      </c>
      <c r="BI303" s="237">
        <f>IF(N303="nulová",J303,0)</f>
        <v>0</v>
      </c>
      <c r="BJ303" s="16" t="s">
        <v>79</v>
      </c>
      <c r="BK303" s="237">
        <f>ROUND(I303*H303,2)</f>
        <v>0</v>
      </c>
      <c r="BL303" s="16" t="s">
        <v>150</v>
      </c>
      <c r="BM303" s="236" t="s">
        <v>340</v>
      </c>
    </row>
    <row r="304" s="2" customFormat="1">
      <c r="A304" s="37"/>
      <c r="B304" s="38"/>
      <c r="C304" s="39"/>
      <c r="D304" s="238" t="s">
        <v>152</v>
      </c>
      <c r="E304" s="39"/>
      <c r="F304" s="239" t="s">
        <v>341</v>
      </c>
      <c r="G304" s="39"/>
      <c r="H304" s="39"/>
      <c r="I304" s="240"/>
      <c r="J304" s="39"/>
      <c r="K304" s="39"/>
      <c r="L304" s="43"/>
      <c r="M304" s="241"/>
      <c r="N304" s="242"/>
      <c r="O304" s="90"/>
      <c r="P304" s="90"/>
      <c r="Q304" s="90"/>
      <c r="R304" s="90"/>
      <c r="S304" s="90"/>
      <c r="T304" s="91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6" t="s">
        <v>152</v>
      </c>
      <c r="AU304" s="16" t="s">
        <v>81</v>
      </c>
    </row>
    <row r="305" s="13" customFormat="1">
      <c r="A305" s="13"/>
      <c r="B305" s="243"/>
      <c r="C305" s="244"/>
      <c r="D305" s="245" t="s">
        <v>154</v>
      </c>
      <c r="E305" s="246" t="s">
        <v>1</v>
      </c>
      <c r="F305" s="247" t="s">
        <v>342</v>
      </c>
      <c r="G305" s="244"/>
      <c r="H305" s="248">
        <v>33.332999999999998</v>
      </c>
      <c r="I305" s="249"/>
      <c r="J305" s="244"/>
      <c r="K305" s="244"/>
      <c r="L305" s="250"/>
      <c r="M305" s="251"/>
      <c r="N305" s="252"/>
      <c r="O305" s="252"/>
      <c r="P305" s="252"/>
      <c r="Q305" s="252"/>
      <c r="R305" s="252"/>
      <c r="S305" s="252"/>
      <c r="T305" s="25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4" t="s">
        <v>154</v>
      </c>
      <c r="AU305" s="254" t="s">
        <v>81</v>
      </c>
      <c r="AV305" s="13" t="s">
        <v>81</v>
      </c>
      <c r="AW305" s="13" t="s">
        <v>30</v>
      </c>
      <c r="AX305" s="13" t="s">
        <v>79</v>
      </c>
      <c r="AY305" s="254" t="s">
        <v>143</v>
      </c>
    </row>
    <row r="306" s="2" customFormat="1" ht="21.75" customHeight="1">
      <c r="A306" s="37"/>
      <c r="B306" s="38"/>
      <c r="C306" s="225" t="s">
        <v>343</v>
      </c>
      <c r="D306" s="225" t="s">
        <v>145</v>
      </c>
      <c r="E306" s="226" t="s">
        <v>344</v>
      </c>
      <c r="F306" s="227" t="s">
        <v>345</v>
      </c>
      <c r="G306" s="228" t="s">
        <v>206</v>
      </c>
      <c r="H306" s="229">
        <v>139.5</v>
      </c>
      <c r="I306" s="230"/>
      <c r="J306" s="231">
        <f>ROUND(I306*H306,2)</f>
        <v>0</v>
      </c>
      <c r="K306" s="227" t="s">
        <v>1</v>
      </c>
      <c r="L306" s="43"/>
      <c r="M306" s="232" t="s">
        <v>1</v>
      </c>
      <c r="N306" s="233" t="s">
        <v>38</v>
      </c>
      <c r="O306" s="90"/>
      <c r="P306" s="234">
        <f>O306*H306</f>
        <v>0</v>
      </c>
      <c r="Q306" s="234">
        <v>0</v>
      </c>
      <c r="R306" s="234">
        <f>Q306*H306</f>
        <v>0</v>
      </c>
      <c r="S306" s="234">
        <v>0</v>
      </c>
      <c r="T306" s="235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36" t="s">
        <v>150</v>
      </c>
      <c r="AT306" s="236" t="s">
        <v>145</v>
      </c>
      <c r="AU306" s="236" t="s">
        <v>81</v>
      </c>
      <c r="AY306" s="16" t="s">
        <v>143</v>
      </c>
      <c r="BE306" s="237">
        <f>IF(N306="základní",J306,0)</f>
        <v>0</v>
      </c>
      <c r="BF306" s="237">
        <f>IF(N306="snížená",J306,0)</f>
        <v>0</v>
      </c>
      <c r="BG306" s="237">
        <f>IF(N306="zákl. přenesená",J306,0)</f>
        <v>0</v>
      </c>
      <c r="BH306" s="237">
        <f>IF(N306="sníž. přenesená",J306,0)</f>
        <v>0</v>
      </c>
      <c r="BI306" s="237">
        <f>IF(N306="nulová",J306,0)</f>
        <v>0</v>
      </c>
      <c r="BJ306" s="16" t="s">
        <v>79</v>
      </c>
      <c r="BK306" s="237">
        <f>ROUND(I306*H306,2)</f>
        <v>0</v>
      </c>
      <c r="BL306" s="16" t="s">
        <v>150</v>
      </c>
      <c r="BM306" s="236" t="s">
        <v>346</v>
      </c>
    </row>
    <row r="307" s="13" customFormat="1">
      <c r="A307" s="13"/>
      <c r="B307" s="243"/>
      <c r="C307" s="244"/>
      <c r="D307" s="245" t="s">
        <v>154</v>
      </c>
      <c r="E307" s="246" t="s">
        <v>1</v>
      </c>
      <c r="F307" s="247" t="s">
        <v>347</v>
      </c>
      <c r="G307" s="244"/>
      <c r="H307" s="248">
        <v>36.539999999999999</v>
      </c>
      <c r="I307" s="249"/>
      <c r="J307" s="244"/>
      <c r="K307" s="244"/>
      <c r="L307" s="250"/>
      <c r="M307" s="251"/>
      <c r="N307" s="252"/>
      <c r="O307" s="252"/>
      <c r="P307" s="252"/>
      <c r="Q307" s="252"/>
      <c r="R307" s="252"/>
      <c r="S307" s="252"/>
      <c r="T307" s="25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4" t="s">
        <v>154</v>
      </c>
      <c r="AU307" s="254" t="s">
        <v>81</v>
      </c>
      <c r="AV307" s="13" t="s">
        <v>81</v>
      </c>
      <c r="AW307" s="13" t="s">
        <v>30</v>
      </c>
      <c r="AX307" s="13" t="s">
        <v>8</v>
      </c>
      <c r="AY307" s="254" t="s">
        <v>143</v>
      </c>
    </row>
    <row r="308" s="13" customFormat="1">
      <c r="A308" s="13"/>
      <c r="B308" s="243"/>
      <c r="C308" s="244"/>
      <c r="D308" s="245" t="s">
        <v>154</v>
      </c>
      <c r="E308" s="246" t="s">
        <v>1</v>
      </c>
      <c r="F308" s="247" t="s">
        <v>348</v>
      </c>
      <c r="G308" s="244"/>
      <c r="H308" s="248">
        <v>102.95999999999999</v>
      </c>
      <c r="I308" s="249"/>
      <c r="J308" s="244"/>
      <c r="K308" s="244"/>
      <c r="L308" s="250"/>
      <c r="M308" s="251"/>
      <c r="N308" s="252"/>
      <c r="O308" s="252"/>
      <c r="P308" s="252"/>
      <c r="Q308" s="252"/>
      <c r="R308" s="252"/>
      <c r="S308" s="252"/>
      <c r="T308" s="25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4" t="s">
        <v>154</v>
      </c>
      <c r="AU308" s="254" t="s">
        <v>81</v>
      </c>
      <c r="AV308" s="13" t="s">
        <v>81</v>
      </c>
      <c r="AW308" s="13" t="s">
        <v>30</v>
      </c>
      <c r="AX308" s="13" t="s">
        <v>8</v>
      </c>
      <c r="AY308" s="254" t="s">
        <v>143</v>
      </c>
    </row>
    <row r="309" s="14" customFormat="1">
      <c r="A309" s="14"/>
      <c r="B309" s="255"/>
      <c r="C309" s="256"/>
      <c r="D309" s="245" t="s">
        <v>154</v>
      </c>
      <c r="E309" s="257" t="s">
        <v>1</v>
      </c>
      <c r="F309" s="258" t="s">
        <v>176</v>
      </c>
      <c r="G309" s="256"/>
      <c r="H309" s="259">
        <v>139.5</v>
      </c>
      <c r="I309" s="260"/>
      <c r="J309" s="256"/>
      <c r="K309" s="256"/>
      <c r="L309" s="261"/>
      <c r="M309" s="262"/>
      <c r="N309" s="263"/>
      <c r="O309" s="263"/>
      <c r="P309" s="263"/>
      <c r="Q309" s="263"/>
      <c r="R309" s="263"/>
      <c r="S309" s="263"/>
      <c r="T309" s="26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5" t="s">
        <v>154</v>
      </c>
      <c r="AU309" s="265" t="s">
        <v>81</v>
      </c>
      <c r="AV309" s="14" t="s">
        <v>150</v>
      </c>
      <c r="AW309" s="14" t="s">
        <v>30</v>
      </c>
      <c r="AX309" s="14" t="s">
        <v>79</v>
      </c>
      <c r="AY309" s="265" t="s">
        <v>143</v>
      </c>
    </row>
    <row r="310" s="2" customFormat="1" ht="24.15" customHeight="1">
      <c r="A310" s="37"/>
      <c r="B310" s="38"/>
      <c r="C310" s="225" t="s">
        <v>349</v>
      </c>
      <c r="D310" s="225" t="s">
        <v>145</v>
      </c>
      <c r="E310" s="226" t="s">
        <v>350</v>
      </c>
      <c r="F310" s="227" t="s">
        <v>351</v>
      </c>
      <c r="G310" s="228" t="s">
        <v>206</v>
      </c>
      <c r="H310" s="229">
        <v>139.5</v>
      </c>
      <c r="I310" s="230"/>
      <c r="J310" s="231">
        <f>ROUND(I310*H310,2)</f>
        <v>0</v>
      </c>
      <c r="K310" s="227" t="s">
        <v>1</v>
      </c>
      <c r="L310" s="43"/>
      <c r="M310" s="232" t="s">
        <v>1</v>
      </c>
      <c r="N310" s="233" t="s">
        <v>38</v>
      </c>
      <c r="O310" s="90"/>
      <c r="P310" s="234">
        <f>O310*H310</f>
        <v>0</v>
      </c>
      <c r="Q310" s="234">
        <v>0</v>
      </c>
      <c r="R310" s="234">
        <f>Q310*H310</f>
        <v>0</v>
      </c>
      <c r="S310" s="234">
        <v>0</v>
      </c>
      <c r="T310" s="235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36" t="s">
        <v>150</v>
      </c>
      <c r="AT310" s="236" t="s">
        <v>145</v>
      </c>
      <c r="AU310" s="236" t="s">
        <v>81</v>
      </c>
      <c r="AY310" s="16" t="s">
        <v>143</v>
      </c>
      <c r="BE310" s="237">
        <f>IF(N310="základní",J310,0)</f>
        <v>0</v>
      </c>
      <c r="BF310" s="237">
        <f>IF(N310="snížená",J310,0)</f>
        <v>0</v>
      </c>
      <c r="BG310" s="237">
        <f>IF(N310="zákl. přenesená",J310,0)</f>
        <v>0</v>
      </c>
      <c r="BH310" s="237">
        <f>IF(N310="sníž. přenesená",J310,0)</f>
        <v>0</v>
      </c>
      <c r="BI310" s="237">
        <f>IF(N310="nulová",J310,0)</f>
        <v>0</v>
      </c>
      <c r="BJ310" s="16" t="s">
        <v>79</v>
      </c>
      <c r="BK310" s="237">
        <f>ROUND(I310*H310,2)</f>
        <v>0</v>
      </c>
      <c r="BL310" s="16" t="s">
        <v>150</v>
      </c>
      <c r="BM310" s="236" t="s">
        <v>352</v>
      </c>
    </row>
    <row r="311" s="13" customFormat="1">
      <c r="A311" s="13"/>
      <c r="B311" s="243"/>
      <c r="C311" s="244"/>
      <c r="D311" s="245" t="s">
        <v>154</v>
      </c>
      <c r="E311" s="246" t="s">
        <v>1</v>
      </c>
      <c r="F311" s="247" t="s">
        <v>347</v>
      </c>
      <c r="G311" s="244"/>
      <c r="H311" s="248">
        <v>36.539999999999999</v>
      </c>
      <c r="I311" s="249"/>
      <c r="J311" s="244"/>
      <c r="K311" s="244"/>
      <c r="L311" s="250"/>
      <c r="M311" s="251"/>
      <c r="N311" s="252"/>
      <c r="O311" s="252"/>
      <c r="P311" s="252"/>
      <c r="Q311" s="252"/>
      <c r="R311" s="252"/>
      <c r="S311" s="252"/>
      <c r="T311" s="25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4" t="s">
        <v>154</v>
      </c>
      <c r="AU311" s="254" t="s">
        <v>81</v>
      </c>
      <c r="AV311" s="13" t="s">
        <v>81</v>
      </c>
      <c r="AW311" s="13" t="s">
        <v>30</v>
      </c>
      <c r="AX311" s="13" t="s">
        <v>8</v>
      </c>
      <c r="AY311" s="254" t="s">
        <v>143</v>
      </c>
    </row>
    <row r="312" s="13" customFormat="1">
      <c r="A312" s="13"/>
      <c r="B312" s="243"/>
      <c r="C312" s="244"/>
      <c r="D312" s="245" t="s">
        <v>154</v>
      </c>
      <c r="E312" s="246" t="s">
        <v>1</v>
      </c>
      <c r="F312" s="247" t="s">
        <v>348</v>
      </c>
      <c r="G312" s="244"/>
      <c r="H312" s="248">
        <v>102.95999999999999</v>
      </c>
      <c r="I312" s="249"/>
      <c r="J312" s="244"/>
      <c r="K312" s="244"/>
      <c r="L312" s="250"/>
      <c r="M312" s="251"/>
      <c r="N312" s="252"/>
      <c r="O312" s="252"/>
      <c r="P312" s="252"/>
      <c r="Q312" s="252"/>
      <c r="R312" s="252"/>
      <c r="S312" s="252"/>
      <c r="T312" s="25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4" t="s">
        <v>154</v>
      </c>
      <c r="AU312" s="254" t="s">
        <v>81</v>
      </c>
      <c r="AV312" s="13" t="s">
        <v>81</v>
      </c>
      <c r="AW312" s="13" t="s">
        <v>30</v>
      </c>
      <c r="AX312" s="13" t="s">
        <v>8</v>
      </c>
      <c r="AY312" s="254" t="s">
        <v>143</v>
      </c>
    </row>
    <row r="313" s="14" customFormat="1">
      <c r="A313" s="14"/>
      <c r="B313" s="255"/>
      <c r="C313" s="256"/>
      <c r="D313" s="245" t="s">
        <v>154</v>
      </c>
      <c r="E313" s="257" t="s">
        <v>1</v>
      </c>
      <c r="F313" s="258" t="s">
        <v>176</v>
      </c>
      <c r="G313" s="256"/>
      <c r="H313" s="259">
        <v>139.5</v>
      </c>
      <c r="I313" s="260"/>
      <c r="J313" s="256"/>
      <c r="K313" s="256"/>
      <c r="L313" s="261"/>
      <c r="M313" s="262"/>
      <c r="N313" s="263"/>
      <c r="O313" s="263"/>
      <c r="P313" s="263"/>
      <c r="Q313" s="263"/>
      <c r="R313" s="263"/>
      <c r="S313" s="263"/>
      <c r="T313" s="26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5" t="s">
        <v>154</v>
      </c>
      <c r="AU313" s="265" t="s">
        <v>81</v>
      </c>
      <c r="AV313" s="14" t="s">
        <v>150</v>
      </c>
      <c r="AW313" s="14" t="s">
        <v>30</v>
      </c>
      <c r="AX313" s="14" t="s">
        <v>79</v>
      </c>
      <c r="AY313" s="265" t="s">
        <v>143</v>
      </c>
    </row>
    <row r="314" s="2" customFormat="1" ht="37.8" customHeight="1">
      <c r="A314" s="37"/>
      <c r="B314" s="38"/>
      <c r="C314" s="225" t="s">
        <v>353</v>
      </c>
      <c r="D314" s="225" t="s">
        <v>145</v>
      </c>
      <c r="E314" s="226" t="s">
        <v>354</v>
      </c>
      <c r="F314" s="227" t="s">
        <v>355</v>
      </c>
      <c r="G314" s="228" t="s">
        <v>206</v>
      </c>
      <c r="H314" s="229">
        <v>139.5</v>
      </c>
      <c r="I314" s="230"/>
      <c r="J314" s="231">
        <f>ROUND(I314*H314,2)</f>
        <v>0</v>
      </c>
      <c r="K314" s="227" t="s">
        <v>1</v>
      </c>
      <c r="L314" s="43"/>
      <c r="M314" s="232" t="s">
        <v>1</v>
      </c>
      <c r="N314" s="233" t="s">
        <v>38</v>
      </c>
      <c r="O314" s="90"/>
      <c r="P314" s="234">
        <f>O314*H314</f>
        <v>0</v>
      </c>
      <c r="Q314" s="234">
        <v>0</v>
      </c>
      <c r="R314" s="234">
        <f>Q314*H314</f>
        <v>0</v>
      </c>
      <c r="S314" s="234">
        <v>0</v>
      </c>
      <c r="T314" s="235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36" t="s">
        <v>150</v>
      </c>
      <c r="AT314" s="236" t="s">
        <v>145</v>
      </c>
      <c r="AU314" s="236" t="s">
        <v>81</v>
      </c>
      <c r="AY314" s="16" t="s">
        <v>143</v>
      </c>
      <c r="BE314" s="237">
        <f>IF(N314="základní",J314,0)</f>
        <v>0</v>
      </c>
      <c r="BF314" s="237">
        <f>IF(N314="snížená",J314,0)</f>
        <v>0</v>
      </c>
      <c r="BG314" s="237">
        <f>IF(N314="zákl. přenesená",J314,0)</f>
        <v>0</v>
      </c>
      <c r="BH314" s="237">
        <f>IF(N314="sníž. přenesená",J314,0)</f>
        <v>0</v>
      </c>
      <c r="BI314" s="237">
        <f>IF(N314="nulová",J314,0)</f>
        <v>0</v>
      </c>
      <c r="BJ314" s="16" t="s">
        <v>79</v>
      </c>
      <c r="BK314" s="237">
        <f>ROUND(I314*H314,2)</f>
        <v>0</v>
      </c>
      <c r="BL314" s="16" t="s">
        <v>150</v>
      </c>
      <c r="BM314" s="236" t="s">
        <v>356</v>
      </c>
    </row>
    <row r="315" s="13" customFormat="1">
      <c r="A315" s="13"/>
      <c r="B315" s="243"/>
      <c r="C315" s="244"/>
      <c r="D315" s="245" t="s">
        <v>154</v>
      </c>
      <c r="E315" s="246" t="s">
        <v>1</v>
      </c>
      <c r="F315" s="247" t="s">
        <v>347</v>
      </c>
      <c r="G315" s="244"/>
      <c r="H315" s="248">
        <v>36.539999999999999</v>
      </c>
      <c r="I315" s="249"/>
      <c r="J315" s="244"/>
      <c r="K315" s="244"/>
      <c r="L315" s="250"/>
      <c r="M315" s="251"/>
      <c r="N315" s="252"/>
      <c r="O315" s="252"/>
      <c r="P315" s="252"/>
      <c r="Q315" s="252"/>
      <c r="R315" s="252"/>
      <c r="S315" s="252"/>
      <c r="T315" s="25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4" t="s">
        <v>154</v>
      </c>
      <c r="AU315" s="254" t="s">
        <v>81</v>
      </c>
      <c r="AV315" s="13" t="s">
        <v>81</v>
      </c>
      <c r="AW315" s="13" t="s">
        <v>30</v>
      </c>
      <c r="AX315" s="13" t="s">
        <v>8</v>
      </c>
      <c r="AY315" s="254" t="s">
        <v>143</v>
      </c>
    </row>
    <row r="316" s="13" customFormat="1">
      <c r="A316" s="13"/>
      <c r="B316" s="243"/>
      <c r="C316" s="244"/>
      <c r="D316" s="245" t="s">
        <v>154</v>
      </c>
      <c r="E316" s="246" t="s">
        <v>1</v>
      </c>
      <c r="F316" s="247" t="s">
        <v>348</v>
      </c>
      <c r="G316" s="244"/>
      <c r="H316" s="248">
        <v>102.95999999999999</v>
      </c>
      <c r="I316" s="249"/>
      <c r="J316" s="244"/>
      <c r="K316" s="244"/>
      <c r="L316" s="250"/>
      <c r="M316" s="251"/>
      <c r="N316" s="252"/>
      <c r="O316" s="252"/>
      <c r="P316" s="252"/>
      <c r="Q316" s="252"/>
      <c r="R316" s="252"/>
      <c r="S316" s="252"/>
      <c r="T316" s="25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4" t="s">
        <v>154</v>
      </c>
      <c r="AU316" s="254" t="s">
        <v>81</v>
      </c>
      <c r="AV316" s="13" t="s">
        <v>81</v>
      </c>
      <c r="AW316" s="13" t="s">
        <v>30</v>
      </c>
      <c r="AX316" s="13" t="s">
        <v>8</v>
      </c>
      <c r="AY316" s="254" t="s">
        <v>143</v>
      </c>
    </row>
    <row r="317" s="14" customFormat="1">
      <c r="A317" s="14"/>
      <c r="B317" s="255"/>
      <c r="C317" s="256"/>
      <c r="D317" s="245" t="s">
        <v>154</v>
      </c>
      <c r="E317" s="257" t="s">
        <v>1</v>
      </c>
      <c r="F317" s="258" t="s">
        <v>176</v>
      </c>
      <c r="G317" s="256"/>
      <c r="H317" s="259">
        <v>139.5</v>
      </c>
      <c r="I317" s="260"/>
      <c r="J317" s="256"/>
      <c r="K317" s="256"/>
      <c r="L317" s="261"/>
      <c r="M317" s="262"/>
      <c r="N317" s="263"/>
      <c r="O317" s="263"/>
      <c r="P317" s="263"/>
      <c r="Q317" s="263"/>
      <c r="R317" s="263"/>
      <c r="S317" s="263"/>
      <c r="T317" s="26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5" t="s">
        <v>154</v>
      </c>
      <c r="AU317" s="265" t="s">
        <v>81</v>
      </c>
      <c r="AV317" s="14" t="s">
        <v>150</v>
      </c>
      <c r="AW317" s="14" t="s">
        <v>30</v>
      </c>
      <c r="AX317" s="14" t="s">
        <v>79</v>
      </c>
      <c r="AY317" s="265" t="s">
        <v>143</v>
      </c>
    </row>
    <row r="318" s="12" customFormat="1" ht="22.8" customHeight="1">
      <c r="A318" s="12"/>
      <c r="B318" s="209"/>
      <c r="C318" s="210"/>
      <c r="D318" s="211" t="s">
        <v>72</v>
      </c>
      <c r="E318" s="223" t="s">
        <v>197</v>
      </c>
      <c r="F318" s="223" t="s">
        <v>357</v>
      </c>
      <c r="G318" s="210"/>
      <c r="H318" s="210"/>
      <c r="I318" s="213"/>
      <c r="J318" s="224">
        <f>BK318</f>
        <v>0</v>
      </c>
      <c r="K318" s="210"/>
      <c r="L318" s="215"/>
      <c r="M318" s="216"/>
      <c r="N318" s="217"/>
      <c r="O318" s="217"/>
      <c r="P318" s="218">
        <f>SUM(P319:P409)</f>
        <v>0</v>
      </c>
      <c r="Q318" s="217"/>
      <c r="R318" s="218">
        <f>SUM(R319:R409)</f>
        <v>0.019269750000000002</v>
      </c>
      <c r="S318" s="217"/>
      <c r="T318" s="219">
        <f>SUM(T319:T409)</f>
        <v>49.290484000000006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20" t="s">
        <v>79</v>
      </c>
      <c r="AT318" s="221" t="s">
        <v>72</v>
      </c>
      <c r="AU318" s="221" t="s">
        <v>79</v>
      </c>
      <c r="AY318" s="220" t="s">
        <v>143</v>
      </c>
      <c r="BK318" s="222">
        <f>SUM(BK319:BK409)</f>
        <v>0</v>
      </c>
    </row>
    <row r="319" s="2" customFormat="1" ht="24.15" customHeight="1">
      <c r="A319" s="37"/>
      <c r="B319" s="38"/>
      <c r="C319" s="225" t="s">
        <v>358</v>
      </c>
      <c r="D319" s="225" t="s">
        <v>145</v>
      </c>
      <c r="E319" s="226" t="s">
        <v>359</v>
      </c>
      <c r="F319" s="227" t="s">
        <v>360</v>
      </c>
      <c r="G319" s="228" t="s">
        <v>206</v>
      </c>
      <c r="H319" s="229">
        <v>382.75</v>
      </c>
      <c r="I319" s="230"/>
      <c r="J319" s="231">
        <f>ROUND(I319*H319,2)</f>
        <v>0</v>
      </c>
      <c r="K319" s="227" t="s">
        <v>149</v>
      </c>
      <c r="L319" s="43"/>
      <c r="M319" s="232" t="s">
        <v>1</v>
      </c>
      <c r="N319" s="233" t="s">
        <v>38</v>
      </c>
      <c r="O319" s="90"/>
      <c r="P319" s="234">
        <f>O319*H319</f>
        <v>0</v>
      </c>
      <c r="Q319" s="234">
        <v>4.0000000000000003E-05</v>
      </c>
      <c r="R319" s="234">
        <f>Q319*H319</f>
        <v>0.015310000000000001</v>
      </c>
      <c r="S319" s="234">
        <v>0</v>
      </c>
      <c r="T319" s="235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236" t="s">
        <v>150</v>
      </c>
      <c r="AT319" s="236" t="s">
        <v>145</v>
      </c>
      <c r="AU319" s="236" t="s">
        <v>81</v>
      </c>
      <c r="AY319" s="16" t="s">
        <v>143</v>
      </c>
      <c r="BE319" s="237">
        <f>IF(N319="základní",J319,0)</f>
        <v>0</v>
      </c>
      <c r="BF319" s="237">
        <f>IF(N319="snížená",J319,0)</f>
        <v>0</v>
      </c>
      <c r="BG319" s="237">
        <f>IF(N319="zákl. přenesená",J319,0)</f>
        <v>0</v>
      </c>
      <c r="BH319" s="237">
        <f>IF(N319="sníž. přenesená",J319,0)</f>
        <v>0</v>
      </c>
      <c r="BI319" s="237">
        <f>IF(N319="nulová",J319,0)</f>
        <v>0</v>
      </c>
      <c r="BJ319" s="16" t="s">
        <v>79</v>
      </c>
      <c r="BK319" s="237">
        <f>ROUND(I319*H319,2)</f>
        <v>0</v>
      </c>
      <c r="BL319" s="16" t="s">
        <v>150</v>
      </c>
      <c r="BM319" s="236" t="s">
        <v>361</v>
      </c>
    </row>
    <row r="320" s="2" customFormat="1">
      <c r="A320" s="37"/>
      <c r="B320" s="38"/>
      <c r="C320" s="39"/>
      <c r="D320" s="238" t="s">
        <v>152</v>
      </c>
      <c r="E320" s="39"/>
      <c r="F320" s="239" t="s">
        <v>362</v>
      </c>
      <c r="G320" s="39"/>
      <c r="H320" s="39"/>
      <c r="I320" s="240"/>
      <c r="J320" s="39"/>
      <c r="K320" s="39"/>
      <c r="L320" s="43"/>
      <c r="M320" s="241"/>
      <c r="N320" s="242"/>
      <c r="O320" s="90"/>
      <c r="P320" s="90"/>
      <c r="Q320" s="90"/>
      <c r="R320" s="90"/>
      <c r="S320" s="90"/>
      <c r="T320" s="91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16" t="s">
        <v>152</v>
      </c>
      <c r="AU320" s="16" t="s">
        <v>81</v>
      </c>
    </row>
    <row r="321" s="13" customFormat="1">
      <c r="A321" s="13"/>
      <c r="B321" s="243"/>
      <c r="C321" s="244"/>
      <c r="D321" s="245" t="s">
        <v>154</v>
      </c>
      <c r="E321" s="246" t="s">
        <v>1</v>
      </c>
      <c r="F321" s="247" t="s">
        <v>363</v>
      </c>
      <c r="G321" s="244"/>
      <c r="H321" s="248">
        <v>202.75</v>
      </c>
      <c r="I321" s="249"/>
      <c r="J321" s="244"/>
      <c r="K321" s="244"/>
      <c r="L321" s="250"/>
      <c r="M321" s="251"/>
      <c r="N321" s="252"/>
      <c r="O321" s="252"/>
      <c r="P321" s="252"/>
      <c r="Q321" s="252"/>
      <c r="R321" s="252"/>
      <c r="S321" s="252"/>
      <c r="T321" s="25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4" t="s">
        <v>154</v>
      </c>
      <c r="AU321" s="254" t="s">
        <v>81</v>
      </c>
      <c r="AV321" s="13" t="s">
        <v>81</v>
      </c>
      <c r="AW321" s="13" t="s">
        <v>30</v>
      </c>
      <c r="AX321" s="13" t="s">
        <v>8</v>
      </c>
      <c r="AY321" s="254" t="s">
        <v>143</v>
      </c>
    </row>
    <row r="322" s="13" customFormat="1">
      <c r="A322" s="13"/>
      <c r="B322" s="243"/>
      <c r="C322" s="244"/>
      <c r="D322" s="245" t="s">
        <v>154</v>
      </c>
      <c r="E322" s="246" t="s">
        <v>1</v>
      </c>
      <c r="F322" s="247" t="s">
        <v>364</v>
      </c>
      <c r="G322" s="244"/>
      <c r="H322" s="248">
        <v>180</v>
      </c>
      <c r="I322" s="249"/>
      <c r="J322" s="244"/>
      <c r="K322" s="244"/>
      <c r="L322" s="250"/>
      <c r="M322" s="251"/>
      <c r="N322" s="252"/>
      <c r="O322" s="252"/>
      <c r="P322" s="252"/>
      <c r="Q322" s="252"/>
      <c r="R322" s="252"/>
      <c r="S322" s="252"/>
      <c r="T322" s="25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4" t="s">
        <v>154</v>
      </c>
      <c r="AU322" s="254" t="s">
        <v>81</v>
      </c>
      <c r="AV322" s="13" t="s">
        <v>81</v>
      </c>
      <c r="AW322" s="13" t="s">
        <v>30</v>
      </c>
      <c r="AX322" s="13" t="s">
        <v>8</v>
      </c>
      <c r="AY322" s="254" t="s">
        <v>143</v>
      </c>
    </row>
    <row r="323" s="14" customFormat="1">
      <c r="A323" s="14"/>
      <c r="B323" s="255"/>
      <c r="C323" s="256"/>
      <c r="D323" s="245" t="s">
        <v>154</v>
      </c>
      <c r="E323" s="257" t="s">
        <v>1</v>
      </c>
      <c r="F323" s="258" t="s">
        <v>176</v>
      </c>
      <c r="G323" s="256"/>
      <c r="H323" s="259">
        <v>382.75</v>
      </c>
      <c r="I323" s="260"/>
      <c r="J323" s="256"/>
      <c r="K323" s="256"/>
      <c r="L323" s="261"/>
      <c r="M323" s="262"/>
      <c r="N323" s="263"/>
      <c r="O323" s="263"/>
      <c r="P323" s="263"/>
      <c r="Q323" s="263"/>
      <c r="R323" s="263"/>
      <c r="S323" s="263"/>
      <c r="T323" s="26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5" t="s">
        <v>154</v>
      </c>
      <c r="AU323" s="265" t="s">
        <v>81</v>
      </c>
      <c r="AV323" s="14" t="s">
        <v>150</v>
      </c>
      <c r="AW323" s="14" t="s">
        <v>30</v>
      </c>
      <c r="AX323" s="14" t="s">
        <v>79</v>
      </c>
      <c r="AY323" s="265" t="s">
        <v>143</v>
      </c>
    </row>
    <row r="324" s="2" customFormat="1" ht="21.75" customHeight="1">
      <c r="A324" s="37"/>
      <c r="B324" s="38"/>
      <c r="C324" s="225" t="s">
        <v>365</v>
      </c>
      <c r="D324" s="225" t="s">
        <v>145</v>
      </c>
      <c r="E324" s="226" t="s">
        <v>366</v>
      </c>
      <c r="F324" s="227" t="s">
        <v>367</v>
      </c>
      <c r="G324" s="228" t="s">
        <v>206</v>
      </c>
      <c r="H324" s="229">
        <v>16.350000000000001</v>
      </c>
      <c r="I324" s="230"/>
      <c r="J324" s="231">
        <f>ROUND(I324*H324,2)</f>
        <v>0</v>
      </c>
      <c r="K324" s="227" t="s">
        <v>149</v>
      </c>
      <c r="L324" s="43"/>
      <c r="M324" s="232" t="s">
        <v>1</v>
      </c>
      <c r="N324" s="233" t="s">
        <v>38</v>
      </c>
      <c r="O324" s="90"/>
      <c r="P324" s="234">
        <f>O324*H324</f>
        <v>0</v>
      </c>
      <c r="Q324" s="234">
        <v>0</v>
      </c>
      <c r="R324" s="234">
        <f>Q324*H324</f>
        <v>0</v>
      </c>
      <c r="S324" s="234">
        <v>0.21099999999999999</v>
      </c>
      <c r="T324" s="235">
        <f>S324*H324</f>
        <v>3.4498500000000001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36" t="s">
        <v>150</v>
      </c>
      <c r="AT324" s="236" t="s">
        <v>145</v>
      </c>
      <c r="AU324" s="236" t="s">
        <v>81</v>
      </c>
      <c r="AY324" s="16" t="s">
        <v>143</v>
      </c>
      <c r="BE324" s="237">
        <f>IF(N324="základní",J324,0)</f>
        <v>0</v>
      </c>
      <c r="BF324" s="237">
        <f>IF(N324="snížená",J324,0)</f>
        <v>0</v>
      </c>
      <c r="BG324" s="237">
        <f>IF(N324="zákl. přenesená",J324,0)</f>
        <v>0</v>
      </c>
      <c r="BH324" s="237">
        <f>IF(N324="sníž. přenesená",J324,0)</f>
        <v>0</v>
      </c>
      <c r="BI324" s="237">
        <f>IF(N324="nulová",J324,0)</f>
        <v>0</v>
      </c>
      <c r="BJ324" s="16" t="s">
        <v>79</v>
      </c>
      <c r="BK324" s="237">
        <f>ROUND(I324*H324,2)</f>
        <v>0</v>
      </c>
      <c r="BL324" s="16" t="s">
        <v>150</v>
      </c>
      <c r="BM324" s="236" t="s">
        <v>368</v>
      </c>
    </row>
    <row r="325" s="2" customFormat="1">
      <c r="A325" s="37"/>
      <c r="B325" s="38"/>
      <c r="C325" s="39"/>
      <c r="D325" s="238" t="s">
        <v>152</v>
      </c>
      <c r="E325" s="39"/>
      <c r="F325" s="239" t="s">
        <v>369</v>
      </c>
      <c r="G325" s="39"/>
      <c r="H325" s="39"/>
      <c r="I325" s="240"/>
      <c r="J325" s="39"/>
      <c r="K325" s="39"/>
      <c r="L325" s="43"/>
      <c r="M325" s="241"/>
      <c r="N325" s="242"/>
      <c r="O325" s="90"/>
      <c r="P325" s="90"/>
      <c r="Q325" s="90"/>
      <c r="R325" s="90"/>
      <c r="S325" s="90"/>
      <c r="T325" s="91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16" t="s">
        <v>152</v>
      </c>
      <c r="AU325" s="16" t="s">
        <v>81</v>
      </c>
    </row>
    <row r="326" s="13" customFormat="1">
      <c r="A326" s="13"/>
      <c r="B326" s="243"/>
      <c r="C326" s="244"/>
      <c r="D326" s="245" t="s">
        <v>154</v>
      </c>
      <c r="E326" s="246" t="s">
        <v>1</v>
      </c>
      <c r="F326" s="247" t="s">
        <v>370</v>
      </c>
      <c r="G326" s="244"/>
      <c r="H326" s="248">
        <v>5.8140000000000001</v>
      </c>
      <c r="I326" s="249"/>
      <c r="J326" s="244"/>
      <c r="K326" s="244"/>
      <c r="L326" s="250"/>
      <c r="M326" s="251"/>
      <c r="N326" s="252"/>
      <c r="O326" s="252"/>
      <c r="P326" s="252"/>
      <c r="Q326" s="252"/>
      <c r="R326" s="252"/>
      <c r="S326" s="252"/>
      <c r="T326" s="25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4" t="s">
        <v>154</v>
      </c>
      <c r="AU326" s="254" t="s">
        <v>81</v>
      </c>
      <c r="AV326" s="13" t="s">
        <v>81</v>
      </c>
      <c r="AW326" s="13" t="s">
        <v>30</v>
      </c>
      <c r="AX326" s="13" t="s">
        <v>8</v>
      </c>
      <c r="AY326" s="254" t="s">
        <v>143</v>
      </c>
    </row>
    <row r="327" s="13" customFormat="1">
      <c r="A327" s="13"/>
      <c r="B327" s="243"/>
      <c r="C327" s="244"/>
      <c r="D327" s="245" t="s">
        <v>154</v>
      </c>
      <c r="E327" s="246" t="s">
        <v>1</v>
      </c>
      <c r="F327" s="247" t="s">
        <v>371</v>
      </c>
      <c r="G327" s="244"/>
      <c r="H327" s="248">
        <v>1.454</v>
      </c>
      <c r="I327" s="249"/>
      <c r="J327" s="244"/>
      <c r="K327" s="244"/>
      <c r="L327" s="250"/>
      <c r="M327" s="251"/>
      <c r="N327" s="252"/>
      <c r="O327" s="252"/>
      <c r="P327" s="252"/>
      <c r="Q327" s="252"/>
      <c r="R327" s="252"/>
      <c r="S327" s="252"/>
      <c r="T327" s="25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4" t="s">
        <v>154</v>
      </c>
      <c r="AU327" s="254" t="s">
        <v>81</v>
      </c>
      <c r="AV327" s="13" t="s">
        <v>81</v>
      </c>
      <c r="AW327" s="13" t="s">
        <v>30</v>
      </c>
      <c r="AX327" s="13" t="s">
        <v>8</v>
      </c>
      <c r="AY327" s="254" t="s">
        <v>143</v>
      </c>
    </row>
    <row r="328" s="13" customFormat="1">
      <c r="A328" s="13"/>
      <c r="B328" s="243"/>
      <c r="C328" s="244"/>
      <c r="D328" s="245" t="s">
        <v>154</v>
      </c>
      <c r="E328" s="246" t="s">
        <v>1</v>
      </c>
      <c r="F328" s="247" t="s">
        <v>372</v>
      </c>
      <c r="G328" s="244"/>
      <c r="H328" s="248">
        <v>2.4380000000000002</v>
      </c>
      <c r="I328" s="249"/>
      <c r="J328" s="244"/>
      <c r="K328" s="244"/>
      <c r="L328" s="250"/>
      <c r="M328" s="251"/>
      <c r="N328" s="252"/>
      <c r="O328" s="252"/>
      <c r="P328" s="252"/>
      <c r="Q328" s="252"/>
      <c r="R328" s="252"/>
      <c r="S328" s="252"/>
      <c r="T328" s="25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4" t="s">
        <v>154</v>
      </c>
      <c r="AU328" s="254" t="s">
        <v>81</v>
      </c>
      <c r="AV328" s="13" t="s">
        <v>81</v>
      </c>
      <c r="AW328" s="13" t="s">
        <v>30</v>
      </c>
      <c r="AX328" s="13" t="s">
        <v>8</v>
      </c>
      <c r="AY328" s="254" t="s">
        <v>143</v>
      </c>
    </row>
    <row r="329" s="13" customFormat="1">
      <c r="A329" s="13"/>
      <c r="B329" s="243"/>
      <c r="C329" s="244"/>
      <c r="D329" s="245" t="s">
        <v>154</v>
      </c>
      <c r="E329" s="246" t="s">
        <v>1</v>
      </c>
      <c r="F329" s="247" t="s">
        <v>373</v>
      </c>
      <c r="G329" s="244"/>
      <c r="H329" s="248">
        <v>4.2249999999999996</v>
      </c>
      <c r="I329" s="249"/>
      <c r="J329" s="244"/>
      <c r="K329" s="244"/>
      <c r="L329" s="250"/>
      <c r="M329" s="251"/>
      <c r="N329" s="252"/>
      <c r="O329" s="252"/>
      <c r="P329" s="252"/>
      <c r="Q329" s="252"/>
      <c r="R329" s="252"/>
      <c r="S329" s="252"/>
      <c r="T329" s="25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4" t="s">
        <v>154</v>
      </c>
      <c r="AU329" s="254" t="s">
        <v>81</v>
      </c>
      <c r="AV329" s="13" t="s">
        <v>81</v>
      </c>
      <c r="AW329" s="13" t="s">
        <v>30</v>
      </c>
      <c r="AX329" s="13" t="s">
        <v>8</v>
      </c>
      <c r="AY329" s="254" t="s">
        <v>143</v>
      </c>
    </row>
    <row r="330" s="13" customFormat="1">
      <c r="A330" s="13"/>
      <c r="B330" s="243"/>
      <c r="C330" s="244"/>
      <c r="D330" s="245" t="s">
        <v>154</v>
      </c>
      <c r="E330" s="246" t="s">
        <v>1</v>
      </c>
      <c r="F330" s="247" t="s">
        <v>374</v>
      </c>
      <c r="G330" s="244"/>
      <c r="H330" s="248">
        <v>2.419</v>
      </c>
      <c r="I330" s="249"/>
      <c r="J330" s="244"/>
      <c r="K330" s="244"/>
      <c r="L330" s="250"/>
      <c r="M330" s="251"/>
      <c r="N330" s="252"/>
      <c r="O330" s="252"/>
      <c r="P330" s="252"/>
      <c r="Q330" s="252"/>
      <c r="R330" s="252"/>
      <c r="S330" s="252"/>
      <c r="T330" s="25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4" t="s">
        <v>154</v>
      </c>
      <c r="AU330" s="254" t="s">
        <v>81</v>
      </c>
      <c r="AV330" s="13" t="s">
        <v>81</v>
      </c>
      <c r="AW330" s="13" t="s">
        <v>30</v>
      </c>
      <c r="AX330" s="13" t="s">
        <v>8</v>
      </c>
      <c r="AY330" s="254" t="s">
        <v>143</v>
      </c>
    </row>
    <row r="331" s="14" customFormat="1">
      <c r="A331" s="14"/>
      <c r="B331" s="255"/>
      <c r="C331" s="256"/>
      <c r="D331" s="245" t="s">
        <v>154</v>
      </c>
      <c r="E331" s="257" t="s">
        <v>1</v>
      </c>
      <c r="F331" s="258" t="s">
        <v>176</v>
      </c>
      <c r="G331" s="256"/>
      <c r="H331" s="259">
        <v>16.350000000000001</v>
      </c>
      <c r="I331" s="260"/>
      <c r="J331" s="256"/>
      <c r="K331" s="256"/>
      <c r="L331" s="261"/>
      <c r="M331" s="262"/>
      <c r="N331" s="263"/>
      <c r="O331" s="263"/>
      <c r="P331" s="263"/>
      <c r="Q331" s="263"/>
      <c r="R331" s="263"/>
      <c r="S331" s="263"/>
      <c r="T331" s="26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5" t="s">
        <v>154</v>
      </c>
      <c r="AU331" s="265" t="s">
        <v>81</v>
      </c>
      <c r="AV331" s="14" t="s">
        <v>150</v>
      </c>
      <c r="AW331" s="14" t="s">
        <v>30</v>
      </c>
      <c r="AX331" s="14" t="s">
        <v>79</v>
      </c>
      <c r="AY331" s="265" t="s">
        <v>143</v>
      </c>
    </row>
    <row r="332" s="2" customFormat="1" ht="21.75" customHeight="1">
      <c r="A332" s="37"/>
      <c r="B332" s="38"/>
      <c r="C332" s="225" t="s">
        <v>375</v>
      </c>
      <c r="D332" s="225" t="s">
        <v>145</v>
      </c>
      <c r="E332" s="226" t="s">
        <v>376</v>
      </c>
      <c r="F332" s="227" t="s">
        <v>377</v>
      </c>
      <c r="G332" s="228" t="s">
        <v>206</v>
      </c>
      <c r="H332" s="229">
        <v>27.956</v>
      </c>
      <c r="I332" s="230"/>
      <c r="J332" s="231">
        <f>ROUND(I332*H332,2)</f>
        <v>0</v>
      </c>
      <c r="K332" s="227" t="s">
        <v>149</v>
      </c>
      <c r="L332" s="43"/>
      <c r="M332" s="232" t="s">
        <v>1</v>
      </c>
      <c r="N332" s="233" t="s">
        <v>38</v>
      </c>
      <c r="O332" s="90"/>
      <c r="P332" s="234">
        <f>O332*H332</f>
        <v>0</v>
      </c>
      <c r="Q332" s="234">
        <v>0</v>
      </c>
      <c r="R332" s="234">
        <f>Q332*H332</f>
        <v>0</v>
      </c>
      <c r="S332" s="234">
        <v>0.33700000000000002</v>
      </c>
      <c r="T332" s="235">
        <f>S332*H332</f>
        <v>9.4211720000000003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36" t="s">
        <v>150</v>
      </c>
      <c r="AT332" s="236" t="s">
        <v>145</v>
      </c>
      <c r="AU332" s="236" t="s">
        <v>81</v>
      </c>
      <c r="AY332" s="16" t="s">
        <v>143</v>
      </c>
      <c r="BE332" s="237">
        <f>IF(N332="základní",J332,0)</f>
        <v>0</v>
      </c>
      <c r="BF332" s="237">
        <f>IF(N332="snížená",J332,0)</f>
        <v>0</v>
      </c>
      <c r="BG332" s="237">
        <f>IF(N332="zákl. přenesená",J332,0)</f>
        <v>0</v>
      </c>
      <c r="BH332" s="237">
        <f>IF(N332="sníž. přenesená",J332,0)</f>
        <v>0</v>
      </c>
      <c r="BI332" s="237">
        <f>IF(N332="nulová",J332,0)</f>
        <v>0</v>
      </c>
      <c r="BJ332" s="16" t="s">
        <v>79</v>
      </c>
      <c r="BK332" s="237">
        <f>ROUND(I332*H332,2)</f>
        <v>0</v>
      </c>
      <c r="BL332" s="16" t="s">
        <v>150</v>
      </c>
      <c r="BM332" s="236" t="s">
        <v>378</v>
      </c>
    </row>
    <row r="333" s="2" customFormat="1">
      <c r="A333" s="37"/>
      <c r="B333" s="38"/>
      <c r="C333" s="39"/>
      <c r="D333" s="238" t="s">
        <v>152</v>
      </c>
      <c r="E333" s="39"/>
      <c r="F333" s="239" t="s">
        <v>379</v>
      </c>
      <c r="G333" s="39"/>
      <c r="H333" s="39"/>
      <c r="I333" s="240"/>
      <c r="J333" s="39"/>
      <c r="K333" s="39"/>
      <c r="L333" s="43"/>
      <c r="M333" s="241"/>
      <c r="N333" s="242"/>
      <c r="O333" s="90"/>
      <c r="P333" s="90"/>
      <c r="Q333" s="90"/>
      <c r="R333" s="90"/>
      <c r="S333" s="90"/>
      <c r="T333" s="91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16" t="s">
        <v>152</v>
      </c>
      <c r="AU333" s="16" t="s">
        <v>81</v>
      </c>
    </row>
    <row r="334" s="13" customFormat="1">
      <c r="A334" s="13"/>
      <c r="B334" s="243"/>
      <c r="C334" s="244"/>
      <c r="D334" s="245" t="s">
        <v>154</v>
      </c>
      <c r="E334" s="246" t="s">
        <v>1</v>
      </c>
      <c r="F334" s="247" t="s">
        <v>380</v>
      </c>
      <c r="G334" s="244"/>
      <c r="H334" s="248">
        <v>11.821999999999999</v>
      </c>
      <c r="I334" s="249"/>
      <c r="J334" s="244"/>
      <c r="K334" s="244"/>
      <c r="L334" s="250"/>
      <c r="M334" s="251"/>
      <c r="N334" s="252"/>
      <c r="O334" s="252"/>
      <c r="P334" s="252"/>
      <c r="Q334" s="252"/>
      <c r="R334" s="252"/>
      <c r="S334" s="252"/>
      <c r="T334" s="25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4" t="s">
        <v>154</v>
      </c>
      <c r="AU334" s="254" t="s">
        <v>81</v>
      </c>
      <c r="AV334" s="13" t="s">
        <v>81</v>
      </c>
      <c r="AW334" s="13" t="s">
        <v>30</v>
      </c>
      <c r="AX334" s="13" t="s">
        <v>8</v>
      </c>
      <c r="AY334" s="254" t="s">
        <v>143</v>
      </c>
    </row>
    <row r="335" s="13" customFormat="1">
      <c r="A335" s="13"/>
      <c r="B335" s="243"/>
      <c r="C335" s="244"/>
      <c r="D335" s="245" t="s">
        <v>154</v>
      </c>
      <c r="E335" s="246" t="s">
        <v>1</v>
      </c>
      <c r="F335" s="247" t="s">
        <v>381</v>
      </c>
      <c r="G335" s="244"/>
      <c r="H335" s="248">
        <v>16.134</v>
      </c>
      <c r="I335" s="249"/>
      <c r="J335" s="244"/>
      <c r="K335" s="244"/>
      <c r="L335" s="250"/>
      <c r="M335" s="251"/>
      <c r="N335" s="252"/>
      <c r="O335" s="252"/>
      <c r="P335" s="252"/>
      <c r="Q335" s="252"/>
      <c r="R335" s="252"/>
      <c r="S335" s="252"/>
      <c r="T335" s="25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4" t="s">
        <v>154</v>
      </c>
      <c r="AU335" s="254" t="s">
        <v>81</v>
      </c>
      <c r="AV335" s="13" t="s">
        <v>81</v>
      </c>
      <c r="AW335" s="13" t="s">
        <v>30</v>
      </c>
      <c r="AX335" s="13" t="s">
        <v>8</v>
      </c>
      <c r="AY335" s="254" t="s">
        <v>143</v>
      </c>
    </row>
    <row r="336" s="14" customFormat="1">
      <c r="A336" s="14"/>
      <c r="B336" s="255"/>
      <c r="C336" s="256"/>
      <c r="D336" s="245" t="s">
        <v>154</v>
      </c>
      <c r="E336" s="257" t="s">
        <v>1</v>
      </c>
      <c r="F336" s="258" t="s">
        <v>176</v>
      </c>
      <c r="G336" s="256"/>
      <c r="H336" s="259">
        <v>27.956</v>
      </c>
      <c r="I336" s="260"/>
      <c r="J336" s="256"/>
      <c r="K336" s="256"/>
      <c r="L336" s="261"/>
      <c r="M336" s="262"/>
      <c r="N336" s="263"/>
      <c r="O336" s="263"/>
      <c r="P336" s="263"/>
      <c r="Q336" s="263"/>
      <c r="R336" s="263"/>
      <c r="S336" s="263"/>
      <c r="T336" s="26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5" t="s">
        <v>154</v>
      </c>
      <c r="AU336" s="265" t="s">
        <v>81</v>
      </c>
      <c r="AV336" s="14" t="s">
        <v>150</v>
      </c>
      <c r="AW336" s="14" t="s">
        <v>30</v>
      </c>
      <c r="AX336" s="14" t="s">
        <v>79</v>
      </c>
      <c r="AY336" s="265" t="s">
        <v>143</v>
      </c>
    </row>
    <row r="337" s="2" customFormat="1" ht="24.15" customHeight="1">
      <c r="A337" s="37"/>
      <c r="B337" s="38"/>
      <c r="C337" s="225" t="s">
        <v>382</v>
      </c>
      <c r="D337" s="225" t="s">
        <v>145</v>
      </c>
      <c r="E337" s="226" t="s">
        <v>383</v>
      </c>
      <c r="F337" s="227" t="s">
        <v>384</v>
      </c>
      <c r="G337" s="228" t="s">
        <v>148</v>
      </c>
      <c r="H337" s="229">
        <v>9.0470000000000006</v>
      </c>
      <c r="I337" s="230"/>
      <c r="J337" s="231">
        <f>ROUND(I337*H337,2)</f>
        <v>0</v>
      </c>
      <c r="K337" s="227" t="s">
        <v>149</v>
      </c>
      <c r="L337" s="43"/>
      <c r="M337" s="232" t="s">
        <v>1</v>
      </c>
      <c r="N337" s="233" t="s">
        <v>38</v>
      </c>
      <c r="O337" s="90"/>
      <c r="P337" s="234">
        <f>O337*H337</f>
        <v>0</v>
      </c>
      <c r="Q337" s="234">
        <v>0</v>
      </c>
      <c r="R337" s="234">
        <f>Q337*H337</f>
        <v>0</v>
      </c>
      <c r="S337" s="234">
        <v>1.95</v>
      </c>
      <c r="T337" s="235">
        <f>S337*H337</f>
        <v>17.641650000000002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36" t="s">
        <v>150</v>
      </c>
      <c r="AT337" s="236" t="s">
        <v>145</v>
      </c>
      <c r="AU337" s="236" t="s">
        <v>81</v>
      </c>
      <c r="AY337" s="16" t="s">
        <v>143</v>
      </c>
      <c r="BE337" s="237">
        <f>IF(N337="základní",J337,0)</f>
        <v>0</v>
      </c>
      <c r="BF337" s="237">
        <f>IF(N337="snížená",J337,0)</f>
        <v>0</v>
      </c>
      <c r="BG337" s="237">
        <f>IF(N337="zákl. přenesená",J337,0)</f>
        <v>0</v>
      </c>
      <c r="BH337" s="237">
        <f>IF(N337="sníž. přenesená",J337,0)</f>
        <v>0</v>
      </c>
      <c r="BI337" s="237">
        <f>IF(N337="nulová",J337,0)</f>
        <v>0</v>
      </c>
      <c r="BJ337" s="16" t="s">
        <v>79</v>
      </c>
      <c r="BK337" s="237">
        <f>ROUND(I337*H337,2)</f>
        <v>0</v>
      </c>
      <c r="BL337" s="16" t="s">
        <v>150</v>
      </c>
      <c r="BM337" s="236" t="s">
        <v>385</v>
      </c>
    </row>
    <row r="338" s="2" customFormat="1">
      <c r="A338" s="37"/>
      <c r="B338" s="38"/>
      <c r="C338" s="39"/>
      <c r="D338" s="238" t="s">
        <v>152</v>
      </c>
      <c r="E338" s="39"/>
      <c r="F338" s="239" t="s">
        <v>386</v>
      </c>
      <c r="G338" s="39"/>
      <c r="H338" s="39"/>
      <c r="I338" s="240"/>
      <c r="J338" s="39"/>
      <c r="K338" s="39"/>
      <c r="L338" s="43"/>
      <c r="M338" s="241"/>
      <c r="N338" s="242"/>
      <c r="O338" s="90"/>
      <c r="P338" s="90"/>
      <c r="Q338" s="90"/>
      <c r="R338" s="90"/>
      <c r="S338" s="90"/>
      <c r="T338" s="91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16" t="s">
        <v>152</v>
      </c>
      <c r="AU338" s="16" t="s">
        <v>81</v>
      </c>
    </row>
    <row r="339" s="13" customFormat="1">
      <c r="A339" s="13"/>
      <c r="B339" s="243"/>
      <c r="C339" s="244"/>
      <c r="D339" s="245" t="s">
        <v>154</v>
      </c>
      <c r="E339" s="246" t="s">
        <v>1</v>
      </c>
      <c r="F339" s="247" t="s">
        <v>387</v>
      </c>
      <c r="G339" s="244"/>
      <c r="H339" s="248">
        <v>2.0430000000000001</v>
      </c>
      <c r="I339" s="249"/>
      <c r="J339" s="244"/>
      <c r="K339" s="244"/>
      <c r="L339" s="250"/>
      <c r="M339" s="251"/>
      <c r="N339" s="252"/>
      <c r="O339" s="252"/>
      <c r="P339" s="252"/>
      <c r="Q339" s="252"/>
      <c r="R339" s="252"/>
      <c r="S339" s="252"/>
      <c r="T339" s="25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4" t="s">
        <v>154</v>
      </c>
      <c r="AU339" s="254" t="s">
        <v>81</v>
      </c>
      <c r="AV339" s="13" t="s">
        <v>81</v>
      </c>
      <c r="AW339" s="13" t="s">
        <v>30</v>
      </c>
      <c r="AX339" s="13" t="s">
        <v>8</v>
      </c>
      <c r="AY339" s="254" t="s">
        <v>143</v>
      </c>
    </row>
    <row r="340" s="13" customFormat="1">
      <c r="A340" s="13"/>
      <c r="B340" s="243"/>
      <c r="C340" s="244"/>
      <c r="D340" s="245" t="s">
        <v>154</v>
      </c>
      <c r="E340" s="246" t="s">
        <v>1</v>
      </c>
      <c r="F340" s="247" t="s">
        <v>388</v>
      </c>
      <c r="G340" s="244"/>
      <c r="H340" s="248">
        <v>4.7439999999999998</v>
      </c>
      <c r="I340" s="249"/>
      <c r="J340" s="244"/>
      <c r="K340" s="244"/>
      <c r="L340" s="250"/>
      <c r="M340" s="251"/>
      <c r="N340" s="252"/>
      <c r="O340" s="252"/>
      <c r="P340" s="252"/>
      <c r="Q340" s="252"/>
      <c r="R340" s="252"/>
      <c r="S340" s="252"/>
      <c r="T340" s="25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4" t="s">
        <v>154</v>
      </c>
      <c r="AU340" s="254" t="s">
        <v>81</v>
      </c>
      <c r="AV340" s="13" t="s">
        <v>81</v>
      </c>
      <c r="AW340" s="13" t="s">
        <v>30</v>
      </c>
      <c r="AX340" s="13" t="s">
        <v>8</v>
      </c>
      <c r="AY340" s="254" t="s">
        <v>143</v>
      </c>
    </row>
    <row r="341" s="13" customFormat="1">
      <c r="A341" s="13"/>
      <c r="B341" s="243"/>
      <c r="C341" s="244"/>
      <c r="D341" s="245" t="s">
        <v>154</v>
      </c>
      <c r="E341" s="246" t="s">
        <v>1</v>
      </c>
      <c r="F341" s="247" t="s">
        <v>389</v>
      </c>
      <c r="G341" s="244"/>
      <c r="H341" s="248">
        <v>-0.59999999999999998</v>
      </c>
      <c r="I341" s="249"/>
      <c r="J341" s="244"/>
      <c r="K341" s="244"/>
      <c r="L341" s="250"/>
      <c r="M341" s="251"/>
      <c r="N341" s="252"/>
      <c r="O341" s="252"/>
      <c r="P341" s="252"/>
      <c r="Q341" s="252"/>
      <c r="R341" s="252"/>
      <c r="S341" s="252"/>
      <c r="T341" s="25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4" t="s">
        <v>154</v>
      </c>
      <c r="AU341" s="254" t="s">
        <v>81</v>
      </c>
      <c r="AV341" s="13" t="s">
        <v>81</v>
      </c>
      <c r="AW341" s="13" t="s">
        <v>30</v>
      </c>
      <c r="AX341" s="13" t="s">
        <v>8</v>
      </c>
      <c r="AY341" s="254" t="s">
        <v>143</v>
      </c>
    </row>
    <row r="342" s="13" customFormat="1">
      <c r="A342" s="13"/>
      <c r="B342" s="243"/>
      <c r="C342" s="244"/>
      <c r="D342" s="245" t="s">
        <v>154</v>
      </c>
      <c r="E342" s="246" t="s">
        <v>1</v>
      </c>
      <c r="F342" s="247" t="s">
        <v>390</v>
      </c>
      <c r="G342" s="244"/>
      <c r="H342" s="248">
        <v>1.3480000000000001</v>
      </c>
      <c r="I342" s="249"/>
      <c r="J342" s="244"/>
      <c r="K342" s="244"/>
      <c r="L342" s="250"/>
      <c r="M342" s="251"/>
      <c r="N342" s="252"/>
      <c r="O342" s="252"/>
      <c r="P342" s="252"/>
      <c r="Q342" s="252"/>
      <c r="R342" s="252"/>
      <c r="S342" s="252"/>
      <c r="T342" s="25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4" t="s">
        <v>154</v>
      </c>
      <c r="AU342" s="254" t="s">
        <v>81</v>
      </c>
      <c r="AV342" s="13" t="s">
        <v>81</v>
      </c>
      <c r="AW342" s="13" t="s">
        <v>30</v>
      </c>
      <c r="AX342" s="13" t="s">
        <v>8</v>
      </c>
      <c r="AY342" s="254" t="s">
        <v>143</v>
      </c>
    </row>
    <row r="343" s="13" customFormat="1">
      <c r="A343" s="13"/>
      <c r="B343" s="243"/>
      <c r="C343" s="244"/>
      <c r="D343" s="245" t="s">
        <v>154</v>
      </c>
      <c r="E343" s="246" t="s">
        <v>1</v>
      </c>
      <c r="F343" s="247" t="s">
        <v>391</v>
      </c>
      <c r="G343" s="244"/>
      <c r="H343" s="248">
        <v>1.512</v>
      </c>
      <c r="I343" s="249"/>
      <c r="J343" s="244"/>
      <c r="K343" s="244"/>
      <c r="L343" s="250"/>
      <c r="M343" s="251"/>
      <c r="N343" s="252"/>
      <c r="O343" s="252"/>
      <c r="P343" s="252"/>
      <c r="Q343" s="252"/>
      <c r="R343" s="252"/>
      <c r="S343" s="252"/>
      <c r="T343" s="25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4" t="s">
        <v>154</v>
      </c>
      <c r="AU343" s="254" t="s">
        <v>81</v>
      </c>
      <c r="AV343" s="13" t="s">
        <v>81</v>
      </c>
      <c r="AW343" s="13" t="s">
        <v>30</v>
      </c>
      <c r="AX343" s="13" t="s">
        <v>8</v>
      </c>
      <c r="AY343" s="254" t="s">
        <v>143</v>
      </c>
    </row>
    <row r="344" s="14" customFormat="1">
      <c r="A344" s="14"/>
      <c r="B344" s="255"/>
      <c r="C344" s="256"/>
      <c r="D344" s="245" t="s">
        <v>154</v>
      </c>
      <c r="E344" s="257" t="s">
        <v>1</v>
      </c>
      <c r="F344" s="258" t="s">
        <v>176</v>
      </c>
      <c r="G344" s="256"/>
      <c r="H344" s="259">
        <v>9.0470000000000006</v>
      </c>
      <c r="I344" s="260"/>
      <c r="J344" s="256"/>
      <c r="K344" s="256"/>
      <c r="L344" s="261"/>
      <c r="M344" s="262"/>
      <c r="N344" s="263"/>
      <c r="O344" s="263"/>
      <c r="P344" s="263"/>
      <c r="Q344" s="263"/>
      <c r="R344" s="263"/>
      <c r="S344" s="263"/>
      <c r="T344" s="26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5" t="s">
        <v>154</v>
      </c>
      <c r="AU344" s="265" t="s">
        <v>81</v>
      </c>
      <c r="AV344" s="14" t="s">
        <v>150</v>
      </c>
      <c r="AW344" s="14" t="s">
        <v>30</v>
      </c>
      <c r="AX344" s="14" t="s">
        <v>79</v>
      </c>
      <c r="AY344" s="265" t="s">
        <v>143</v>
      </c>
    </row>
    <row r="345" s="2" customFormat="1" ht="16.5" customHeight="1">
      <c r="A345" s="37"/>
      <c r="B345" s="38"/>
      <c r="C345" s="225" t="s">
        <v>392</v>
      </c>
      <c r="D345" s="225" t="s">
        <v>145</v>
      </c>
      <c r="E345" s="226" t="s">
        <v>393</v>
      </c>
      <c r="F345" s="227" t="s">
        <v>394</v>
      </c>
      <c r="G345" s="228" t="s">
        <v>148</v>
      </c>
      <c r="H345" s="229">
        <v>1.8069999999999999</v>
      </c>
      <c r="I345" s="230"/>
      <c r="J345" s="231">
        <f>ROUND(I345*H345,2)</f>
        <v>0</v>
      </c>
      <c r="K345" s="227" t="s">
        <v>149</v>
      </c>
      <c r="L345" s="43"/>
      <c r="M345" s="232" t="s">
        <v>1</v>
      </c>
      <c r="N345" s="233" t="s">
        <v>38</v>
      </c>
      <c r="O345" s="90"/>
      <c r="P345" s="234">
        <f>O345*H345</f>
        <v>0</v>
      </c>
      <c r="Q345" s="234">
        <v>0</v>
      </c>
      <c r="R345" s="234">
        <f>Q345*H345</f>
        <v>0</v>
      </c>
      <c r="S345" s="234">
        <v>2.3999999999999999</v>
      </c>
      <c r="T345" s="235">
        <f>S345*H345</f>
        <v>4.3367999999999993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36" t="s">
        <v>150</v>
      </c>
      <c r="AT345" s="236" t="s">
        <v>145</v>
      </c>
      <c r="AU345" s="236" t="s">
        <v>81</v>
      </c>
      <c r="AY345" s="16" t="s">
        <v>143</v>
      </c>
      <c r="BE345" s="237">
        <f>IF(N345="základní",J345,0)</f>
        <v>0</v>
      </c>
      <c r="BF345" s="237">
        <f>IF(N345="snížená",J345,0)</f>
        <v>0</v>
      </c>
      <c r="BG345" s="237">
        <f>IF(N345="zákl. přenesená",J345,0)</f>
        <v>0</v>
      </c>
      <c r="BH345" s="237">
        <f>IF(N345="sníž. přenesená",J345,0)</f>
        <v>0</v>
      </c>
      <c r="BI345" s="237">
        <f>IF(N345="nulová",J345,0)</f>
        <v>0</v>
      </c>
      <c r="BJ345" s="16" t="s">
        <v>79</v>
      </c>
      <c r="BK345" s="237">
        <f>ROUND(I345*H345,2)</f>
        <v>0</v>
      </c>
      <c r="BL345" s="16" t="s">
        <v>150</v>
      </c>
      <c r="BM345" s="236" t="s">
        <v>395</v>
      </c>
    </row>
    <row r="346" s="2" customFormat="1">
      <c r="A346" s="37"/>
      <c r="B346" s="38"/>
      <c r="C346" s="39"/>
      <c r="D346" s="238" t="s">
        <v>152</v>
      </c>
      <c r="E346" s="39"/>
      <c r="F346" s="239" t="s">
        <v>396</v>
      </c>
      <c r="G346" s="39"/>
      <c r="H346" s="39"/>
      <c r="I346" s="240"/>
      <c r="J346" s="39"/>
      <c r="K346" s="39"/>
      <c r="L346" s="43"/>
      <c r="M346" s="241"/>
      <c r="N346" s="242"/>
      <c r="O346" s="90"/>
      <c r="P346" s="90"/>
      <c r="Q346" s="90"/>
      <c r="R346" s="90"/>
      <c r="S346" s="90"/>
      <c r="T346" s="91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16" t="s">
        <v>152</v>
      </c>
      <c r="AU346" s="16" t="s">
        <v>81</v>
      </c>
    </row>
    <row r="347" s="13" customFormat="1">
      <c r="A347" s="13"/>
      <c r="B347" s="243"/>
      <c r="C347" s="244"/>
      <c r="D347" s="245" t="s">
        <v>154</v>
      </c>
      <c r="E347" s="246" t="s">
        <v>1</v>
      </c>
      <c r="F347" s="247" t="s">
        <v>397</v>
      </c>
      <c r="G347" s="244"/>
      <c r="H347" s="248">
        <v>1.8069999999999999</v>
      </c>
      <c r="I347" s="249"/>
      <c r="J347" s="244"/>
      <c r="K347" s="244"/>
      <c r="L347" s="250"/>
      <c r="M347" s="251"/>
      <c r="N347" s="252"/>
      <c r="O347" s="252"/>
      <c r="P347" s="252"/>
      <c r="Q347" s="252"/>
      <c r="R347" s="252"/>
      <c r="S347" s="252"/>
      <c r="T347" s="25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4" t="s">
        <v>154</v>
      </c>
      <c r="AU347" s="254" t="s">
        <v>81</v>
      </c>
      <c r="AV347" s="13" t="s">
        <v>81</v>
      </c>
      <c r="AW347" s="13" t="s">
        <v>30</v>
      </c>
      <c r="AX347" s="13" t="s">
        <v>79</v>
      </c>
      <c r="AY347" s="254" t="s">
        <v>143</v>
      </c>
    </row>
    <row r="348" s="2" customFormat="1" ht="37.8" customHeight="1">
      <c r="A348" s="37"/>
      <c r="B348" s="38"/>
      <c r="C348" s="225" t="s">
        <v>398</v>
      </c>
      <c r="D348" s="225" t="s">
        <v>145</v>
      </c>
      <c r="E348" s="226" t="s">
        <v>399</v>
      </c>
      <c r="F348" s="227" t="s">
        <v>400</v>
      </c>
      <c r="G348" s="228" t="s">
        <v>148</v>
      </c>
      <c r="H348" s="229">
        <v>0.89600000000000002</v>
      </c>
      <c r="I348" s="230"/>
      <c r="J348" s="231">
        <f>ROUND(I348*H348,2)</f>
        <v>0</v>
      </c>
      <c r="K348" s="227" t="s">
        <v>149</v>
      </c>
      <c r="L348" s="43"/>
      <c r="M348" s="232" t="s">
        <v>1</v>
      </c>
      <c r="N348" s="233" t="s">
        <v>38</v>
      </c>
      <c r="O348" s="90"/>
      <c r="P348" s="234">
        <f>O348*H348</f>
        <v>0</v>
      </c>
      <c r="Q348" s="234">
        <v>0</v>
      </c>
      <c r="R348" s="234">
        <f>Q348*H348</f>
        <v>0</v>
      </c>
      <c r="S348" s="234">
        <v>2.2000000000000002</v>
      </c>
      <c r="T348" s="235">
        <f>S348*H348</f>
        <v>1.9712000000000003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36" t="s">
        <v>150</v>
      </c>
      <c r="AT348" s="236" t="s">
        <v>145</v>
      </c>
      <c r="AU348" s="236" t="s">
        <v>81</v>
      </c>
      <c r="AY348" s="16" t="s">
        <v>143</v>
      </c>
      <c r="BE348" s="237">
        <f>IF(N348="základní",J348,0)</f>
        <v>0</v>
      </c>
      <c r="BF348" s="237">
        <f>IF(N348="snížená",J348,0)</f>
        <v>0</v>
      </c>
      <c r="BG348" s="237">
        <f>IF(N348="zákl. přenesená",J348,0)</f>
        <v>0</v>
      </c>
      <c r="BH348" s="237">
        <f>IF(N348="sníž. přenesená",J348,0)</f>
        <v>0</v>
      </c>
      <c r="BI348" s="237">
        <f>IF(N348="nulová",J348,0)</f>
        <v>0</v>
      </c>
      <c r="BJ348" s="16" t="s">
        <v>79</v>
      </c>
      <c r="BK348" s="237">
        <f>ROUND(I348*H348,2)</f>
        <v>0</v>
      </c>
      <c r="BL348" s="16" t="s">
        <v>150</v>
      </c>
      <c r="BM348" s="236" t="s">
        <v>401</v>
      </c>
    </row>
    <row r="349" s="2" customFormat="1">
      <c r="A349" s="37"/>
      <c r="B349" s="38"/>
      <c r="C349" s="39"/>
      <c r="D349" s="238" t="s">
        <v>152</v>
      </c>
      <c r="E349" s="39"/>
      <c r="F349" s="239" t="s">
        <v>402</v>
      </c>
      <c r="G349" s="39"/>
      <c r="H349" s="39"/>
      <c r="I349" s="240"/>
      <c r="J349" s="39"/>
      <c r="K349" s="39"/>
      <c r="L349" s="43"/>
      <c r="M349" s="241"/>
      <c r="N349" s="242"/>
      <c r="O349" s="90"/>
      <c r="P349" s="90"/>
      <c r="Q349" s="90"/>
      <c r="R349" s="90"/>
      <c r="S349" s="90"/>
      <c r="T349" s="91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16" t="s">
        <v>152</v>
      </c>
      <c r="AU349" s="16" t="s">
        <v>81</v>
      </c>
    </row>
    <row r="350" s="13" customFormat="1">
      <c r="A350" s="13"/>
      <c r="B350" s="243"/>
      <c r="C350" s="244"/>
      <c r="D350" s="245" t="s">
        <v>154</v>
      </c>
      <c r="E350" s="246" t="s">
        <v>1</v>
      </c>
      <c r="F350" s="247" t="s">
        <v>403</v>
      </c>
      <c r="G350" s="244"/>
      <c r="H350" s="248">
        <v>0.89600000000000002</v>
      </c>
      <c r="I350" s="249"/>
      <c r="J350" s="244"/>
      <c r="K350" s="244"/>
      <c r="L350" s="250"/>
      <c r="M350" s="251"/>
      <c r="N350" s="252"/>
      <c r="O350" s="252"/>
      <c r="P350" s="252"/>
      <c r="Q350" s="252"/>
      <c r="R350" s="252"/>
      <c r="S350" s="252"/>
      <c r="T350" s="25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4" t="s">
        <v>154</v>
      </c>
      <c r="AU350" s="254" t="s">
        <v>81</v>
      </c>
      <c r="AV350" s="13" t="s">
        <v>81</v>
      </c>
      <c r="AW350" s="13" t="s">
        <v>30</v>
      </c>
      <c r="AX350" s="13" t="s">
        <v>79</v>
      </c>
      <c r="AY350" s="254" t="s">
        <v>143</v>
      </c>
    </row>
    <row r="351" s="2" customFormat="1" ht="37.8" customHeight="1">
      <c r="A351" s="37"/>
      <c r="B351" s="38"/>
      <c r="C351" s="225" t="s">
        <v>404</v>
      </c>
      <c r="D351" s="225" t="s">
        <v>145</v>
      </c>
      <c r="E351" s="226" t="s">
        <v>405</v>
      </c>
      <c r="F351" s="227" t="s">
        <v>406</v>
      </c>
      <c r="G351" s="228" t="s">
        <v>148</v>
      </c>
      <c r="H351" s="229">
        <v>3</v>
      </c>
      <c r="I351" s="230"/>
      <c r="J351" s="231">
        <f>ROUND(I351*H351,2)</f>
        <v>0</v>
      </c>
      <c r="K351" s="227" t="s">
        <v>149</v>
      </c>
      <c r="L351" s="43"/>
      <c r="M351" s="232" t="s">
        <v>1</v>
      </c>
      <c r="N351" s="233" t="s">
        <v>38</v>
      </c>
      <c r="O351" s="90"/>
      <c r="P351" s="234">
        <f>O351*H351</f>
        <v>0</v>
      </c>
      <c r="Q351" s="234">
        <v>0</v>
      </c>
      <c r="R351" s="234">
        <f>Q351*H351</f>
        <v>0</v>
      </c>
      <c r="S351" s="234">
        <v>2.2000000000000002</v>
      </c>
      <c r="T351" s="235">
        <f>S351*H351</f>
        <v>6.6000000000000005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36" t="s">
        <v>150</v>
      </c>
      <c r="AT351" s="236" t="s">
        <v>145</v>
      </c>
      <c r="AU351" s="236" t="s">
        <v>81</v>
      </c>
      <c r="AY351" s="16" t="s">
        <v>143</v>
      </c>
      <c r="BE351" s="237">
        <f>IF(N351="základní",J351,0)</f>
        <v>0</v>
      </c>
      <c r="BF351" s="237">
        <f>IF(N351="snížená",J351,0)</f>
        <v>0</v>
      </c>
      <c r="BG351" s="237">
        <f>IF(N351="zákl. přenesená",J351,0)</f>
        <v>0</v>
      </c>
      <c r="BH351" s="237">
        <f>IF(N351="sníž. přenesená",J351,0)</f>
        <v>0</v>
      </c>
      <c r="BI351" s="237">
        <f>IF(N351="nulová",J351,0)</f>
        <v>0</v>
      </c>
      <c r="BJ351" s="16" t="s">
        <v>79</v>
      </c>
      <c r="BK351" s="237">
        <f>ROUND(I351*H351,2)</f>
        <v>0</v>
      </c>
      <c r="BL351" s="16" t="s">
        <v>150</v>
      </c>
      <c r="BM351" s="236" t="s">
        <v>407</v>
      </c>
    </row>
    <row r="352" s="2" customFormat="1">
      <c r="A352" s="37"/>
      <c r="B352" s="38"/>
      <c r="C352" s="39"/>
      <c r="D352" s="238" t="s">
        <v>152</v>
      </c>
      <c r="E352" s="39"/>
      <c r="F352" s="239" t="s">
        <v>408</v>
      </c>
      <c r="G352" s="39"/>
      <c r="H352" s="39"/>
      <c r="I352" s="240"/>
      <c r="J352" s="39"/>
      <c r="K352" s="39"/>
      <c r="L352" s="43"/>
      <c r="M352" s="241"/>
      <c r="N352" s="242"/>
      <c r="O352" s="90"/>
      <c r="P352" s="90"/>
      <c r="Q352" s="90"/>
      <c r="R352" s="90"/>
      <c r="S352" s="90"/>
      <c r="T352" s="91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16" t="s">
        <v>152</v>
      </c>
      <c r="AU352" s="16" t="s">
        <v>81</v>
      </c>
    </row>
    <row r="353" s="13" customFormat="1">
      <c r="A353" s="13"/>
      <c r="B353" s="243"/>
      <c r="C353" s="244"/>
      <c r="D353" s="245" t="s">
        <v>154</v>
      </c>
      <c r="E353" s="246" t="s">
        <v>1</v>
      </c>
      <c r="F353" s="247" t="s">
        <v>409</v>
      </c>
      <c r="G353" s="244"/>
      <c r="H353" s="248">
        <v>3</v>
      </c>
      <c r="I353" s="249"/>
      <c r="J353" s="244"/>
      <c r="K353" s="244"/>
      <c r="L353" s="250"/>
      <c r="M353" s="251"/>
      <c r="N353" s="252"/>
      <c r="O353" s="252"/>
      <c r="P353" s="252"/>
      <c r="Q353" s="252"/>
      <c r="R353" s="252"/>
      <c r="S353" s="252"/>
      <c r="T353" s="25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4" t="s">
        <v>154</v>
      </c>
      <c r="AU353" s="254" t="s">
        <v>81</v>
      </c>
      <c r="AV353" s="13" t="s">
        <v>81</v>
      </c>
      <c r="AW353" s="13" t="s">
        <v>30</v>
      </c>
      <c r="AX353" s="13" t="s">
        <v>79</v>
      </c>
      <c r="AY353" s="254" t="s">
        <v>143</v>
      </c>
    </row>
    <row r="354" s="2" customFormat="1" ht="33" customHeight="1">
      <c r="A354" s="37"/>
      <c r="B354" s="38"/>
      <c r="C354" s="225" t="s">
        <v>410</v>
      </c>
      <c r="D354" s="225" t="s">
        <v>145</v>
      </c>
      <c r="E354" s="226" t="s">
        <v>411</v>
      </c>
      <c r="F354" s="227" t="s">
        <v>412</v>
      </c>
      <c r="G354" s="228" t="s">
        <v>148</v>
      </c>
      <c r="H354" s="229">
        <v>0.89600000000000002</v>
      </c>
      <c r="I354" s="230"/>
      <c r="J354" s="231">
        <f>ROUND(I354*H354,2)</f>
        <v>0</v>
      </c>
      <c r="K354" s="227" t="s">
        <v>149</v>
      </c>
      <c r="L354" s="43"/>
      <c r="M354" s="232" t="s">
        <v>1</v>
      </c>
      <c r="N354" s="233" t="s">
        <v>38</v>
      </c>
      <c r="O354" s="90"/>
      <c r="P354" s="234">
        <f>O354*H354</f>
        <v>0</v>
      </c>
      <c r="Q354" s="234">
        <v>0</v>
      </c>
      <c r="R354" s="234">
        <f>Q354*H354</f>
        <v>0</v>
      </c>
      <c r="S354" s="234">
        <v>0.029000000000000001</v>
      </c>
      <c r="T354" s="235">
        <f>S354*H354</f>
        <v>0.025984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36" t="s">
        <v>150</v>
      </c>
      <c r="AT354" s="236" t="s">
        <v>145</v>
      </c>
      <c r="AU354" s="236" t="s">
        <v>81</v>
      </c>
      <c r="AY354" s="16" t="s">
        <v>143</v>
      </c>
      <c r="BE354" s="237">
        <f>IF(N354="základní",J354,0)</f>
        <v>0</v>
      </c>
      <c r="BF354" s="237">
        <f>IF(N354="snížená",J354,0)</f>
        <v>0</v>
      </c>
      <c r="BG354" s="237">
        <f>IF(N354="zákl. přenesená",J354,0)</f>
        <v>0</v>
      </c>
      <c r="BH354" s="237">
        <f>IF(N354="sníž. přenesená",J354,0)</f>
        <v>0</v>
      </c>
      <c r="BI354" s="237">
        <f>IF(N354="nulová",J354,0)</f>
        <v>0</v>
      </c>
      <c r="BJ354" s="16" t="s">
        <v>79</v>
      </c>
      <c r="BK354" s="237">
        <f>ROUND(I354*H354,2)</f>
        <v>0</v>
      </c>
      <c r="BL354" s="16" t="s">
        <v>150</v>
      </c>
      <c r="BM354" s="236" t="s">
        <v>413</v>
      </c>
    </row>
    <row r="355" s="2" customFormat="1">
      <c r="A355" s="37"/>
      <c r="B355" s="38"/>
      <c r="C355" s="39"/>
      <c r="D355" s="238" t="s">
        <v>152</v>
      </c>
      <c r="E355" s="39"/>
      <c r="F355" s="239" t="s">
        <v>414</v>
      </c>
      <c r="G355" s="39"/>
      <c r="H355" s="39"/>
      <c r="I355" s="240"/>
      <c r="J355" s="39"/>
      <c r="K355" s="39"/>
      <c r="L355" s="43"/>
      <c r="M355" s="241"/>
      <c r="N355" s="242"/>
      <c r="O355" s="90"/>
      <c r="P355" s="90"/>
      <c r="Q355" s="90"/>
      <c r="R355" s="90"/>
      <c r="S355" s="90"/>
      <c r="T355" s="91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16" t="s">
        <v>152</v>
      </c>
      <c r="AU355" s="16" t="s">
        <v>81</v>
      </c>
    </row>
    <row r="356" s="2" customFormat="1" ht="21.75" customHeight="1">
      <c r="A356" s="37"/>
      <c r="B356" s="38"/>
      <c r="C356" s="225" t="s">
        <v>415</v>
      </c>
      <c r="D356" s="225" t="s">
        <v>145</v>
      </c>
      <c r="E356" s="226" t="s">
        <v>416</v>
      </c>
      <c r="F356" s="227" t="s">
        <v>417</v>
      </c>
      <c r="G356" s="228" t="s">
        <v>206</v>
      </c>
      <c r="H356" s="229">
        <v>4.2000000000000002</v>
      </c>
      <c r="I356" s="230"/>
      <c r="J356" s="231">
        <f>ROUND(I356*H356,2)</f>
        <v>0</v>
      </c>
      <c r="K356" s="227" t="s">
        <v>149</v>
      </c>
      <c r="L356" s="43"/>
      <c r="M356" s="232" t="s">
        <v>1</v>
      </c>
      <c r="N356" s="233" t="s">
        <v>38</v>
      </c>
      <c r="O356" s="90"/>
      <c r="P356" s="234">
        <f>O356*H356</f>
        <v>0</v>
      </c>
      <c r="Q356" s="234">
        <v>0</v>
      </c>
      <c r="R356" s="234">
        <f>Q356*H356</f>
        <v>0</v>
      </c>
      <c r="S356" s="234">
        <v>0.075999999999999998</v>
      </c>
      <c r="T356" s="235">
        <f>S356*H356</f>
        <v>0.31919999999999998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236" t="s">
        <v>150</v>
      </c>
      <c r="AT356" s="236" t="s">
        <v>145</v>
      </c>
      <c r="AU356" s="236" t="s">
        <v>81</v>
      </c>
      <c r="AY356" s="16" t="s">
        <v>143</v>
      </c>
      <c r="BE356" s="237">
        <f>IF(N356="základní",J356,0)</f>
        <v>0</v>
      </c>
      <c r="BF356" s="237">
        <f>IF(N356="snížená",J356,0)</f>
        <v>0</v>
      </c>
      <c r="BG356" s="237">
        <f>IF(N356="zákl. přenesená",J356,0)</f>
        <v>0</v>
      </c>
      <c r="BH356" s="237">
        <f>IF(N356="sníž. přenesená",J356,0)</f>
        <v>0</v>
      </c>
      <c r="BI356" s="237">
        <f>IF(N356="nulová",J356,0)</f>
        <v>0</v>
      </c>
      <c r="BJ356" s="16" t="s">
        <v>79</v>
      </c>
      <c r="BK356" s="237">
        <f>ROUND(I356*H356,2)</f>
        <v>0</v>
      </c>
      <c r="BL356" s="16" t="s">
        <v>150</v>
      </c>
      <c r="BM356" s="236" t="s">
        <v>418</v>
      </c>
    </row>
    <row r="357" s="2" customFormat="1">
      <c r="A357" s="37"/>
      <c r="B357" s="38"/>
      <c r="C357" s="39"/>
      <c r="D357" s="238" t="s">
        <v>152</v>
      </c>
      <c r="E357" s="39"/>
      <c r="F357" s="239" t="s">
        <v>419</v>
      </c>
      <c r="G357" s="39"/>
      <c r="H357" s="39"/>
      <c r="I357" s="240"/>
      <c r="J357" s="39"/>
      <c r="K357" s="39"/>
      <c r="L357" s="43"/>
      <c r="M357" s="241"/>
      <c r="N357" s="242"/>
      <c r="O357" s="90"/>
      <c r="P357" s="90"/>
      <c r="Q357" s="90"/>
      <c r="R357" s="90"/>
      <c r="S357" s="90"/>
      <c r="T357" s="91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16" t="s">
        <v>152</v>
      </c>
      <c r="AU357" s="16" t="s">
        <v>81</v>
      </c>
    </row>
    <row r="358" s="13" customFormat="1">
      <c r="A358" s="13"/>
      <c r="B358" s="243"/>
      <c r="C358" s="244"/>
      <c r="D358" s="245" t="s">
        <v>154</v>
      </c>
      <c r="E358" s="246" t="s">
        <v>1</v>
      </c>
      <c r="F358" s="247" t="s">
        <v>420</v>
      </c>
      <c r="G358" s="244"/>
      <c r="H358" s="248">
        <v>2.3999999999999999</v>
      </c>
      <c r="I358" s="249"/>
      <c r="J358" s="244"/>
      <c r="K358" s="244"/>
      <c r="L358" s="250"/>
      <c r="M358" s="251"/>
      <c r="N358" s="252"/>
      <c r="O358" s="252"/>
      <c r="P358" s="252"/>
      <c r="Q358" s="252"/>
      <c r="R358" s="252"/>
      <c r="S358" s="252"/>
      <c r="T358" s="25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4" t="s">
        <v>154</v>
      </c>
      <c r="AU358" s="254" t="s">
        <v>81</v>
      </c>
      <c r="AV358" s="13" t="s">
        <v>81</v>
      </c>
      <c r="AW358" s="13" t="s">
        <v>30</v>
      </c>
      <c r="AX358" s="13" t="s">
        <v>8</v>
      </c>
      <c r="AY358" s="254" t="s">
        <v>143</v>
      </c>
    </row>
    <row r="359" s="13" customFormat="1">
      <c r="A359" s="13"/>
      <c r="B359" s="243"/>
      <c r="C359" s="244"/>
      <c r="D359" s="245" t="s">
        <v>154</v>
      </c>
      <c r="E359" s="246" t="s">
        <v>1</v>
      </c>
      <c r="F359" s="247" t="s">
        <v>421</v>
      </c>
      <c r="G359" s="244"/>
      <c r="H359" s="248">
        <v>1.8</v>
      </c>
      <c r="I359" s="249"/>
      <c r="J359" s="244"/>
      <c r="K359" s="244"/>
      <c r="L359" s="250"/>
      <c r="M359" s="251"/>
      <c r="N359" s="252"/>
      <c r="O359" s="252"/>
      <c r="P359" s="252"/>
      <c r="Q359" s="252"/>
      <c r="R359" s="252"/>
      <c r="S359" s="252"/>
      <c r="T359" s="25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4" t="s">
        <v>154</v>
      </c>
      <c r="AU359" s="254" t="s">
        <v>81</v>
      </c>
      <c r="AV359" s="13" t="s">
        <v>81</v>
      </c>
      <c r="AW359" s="13" t="s">
        <v>30</v>
      </c>
      <c r="AX359" s="13" t="s">
        <v>8</v>
      </c>
      <c r="AY359" s="254" t="s">
        <v>143</v>
      </c>
    </row>
    <row r="360" s="14" customFormat="1">
      <c r="A360" s="14"/>
      <c r="B360" s="255"/>
      <c r="C360" s="256"/>
      <c r="D360" s="245" t="s">
        <v>154</v>
      </c>
      <c r="E360" s="257" t="s">
        <v>1</v>
      </c>
      <c r="F360" s="258" t="s">
        <v>176</v>
      </c>
      <c r="G360" s="256"/>
      <c r="H360" s="259">
        <v>4.2000000000000002</v>
      </c>
      <c r="I360" s="260"/>
      <c r="J360" s="256"/>
      <c r="K360" s="256"/>
      <c r="L360" s="261"/>
      <c r="M360" s="262"/>
      <c r="N360" s="263"/>
      <c r="O360" s="263"/>
      <c r="P360" s="263"/>
      <c r="Q360" s="263"/>
      <c r="R360" s="263"/>
      <c r="S360" s="263"/>
      <c r="T360" s="26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5" t="s">
        <v>154</v>
      </c>
      <c r="AU360" s="265" t="s">
        <v>81</v>
      </c>
      <c r="AV360" s="14" t="s">
        <v>150</v>
      </c>
      <c r="AW360" s="14" t="s">
        <v>30</v>
      </c>
      <c r="AX360" s="14" t="s">
        <v>79</v>
      </c>
      <c r="AY360" s="265" t="s">
        <v>143</v>
      </c>
    </row>
    <row r="361" s="2" customFormat="1" ht="24.15" customHeight="1">
      <c r="A361" s="37"/>
      <c r="B361" s="38"/>
      <c r="C361" s="225" t="s">
        <v>422</v>
      </c>
      <c r="D361" s="225" t="s">
        <v>145</v>
      </c>
      <c r="E361" s="226" t="s">
        <v>423</v>
      </c>
      <c r="F361" s="227" t="s">
        <v>424</v>
      </c>
      <c r="G361" s="228" t="s">
        <v>206</v>
      </c>
      <c r="H361" s="229">
        <v>2.8319999999999999</v>
      </c>
      <c r="I361" s="230"/>
      <c r="J361" s="231">
        <f>ROUND(I361*H361,2)</f>
        <v>0</v>
      </c>
      <c r="K361" s="227" t="s">
        <v>149</v>
      </c>
      <c r="L361" s="43"/>
      <c r="M361" s="232" t="s">
        <v>1</v>
      </c>
      <c r="N361" s="233" t="s">
        <v>38</v>
      </c>
      <c r="O361" s="90"/>
      <c r="P361" s="234">
        <f>O361*H361</f>
        <v>0</v>
      </c>
      <c r="Q361" s="234">
        <v>0</v>
      </c>
      <c r="R361" s="234">
        <f>Q361*H361</f>
        <v>0</v>
      </c>
      <c r="S361" s="234">
        <v>0.058999999999999997</v>
      </c>
      <c r="T361" s="235">
        <f>S361*H361</f>
        <v>0.16708799999999999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236" t="s">
        <v>150</v>
      </c>
      <c r="AT361" s="236" t="s">
        <v>145</v>
      </c>
      <c r="AU361" s="236" t="s">
        <v>81</v>
      </c>
      <c r="AY361" s="16" t="s">
        <v>143</v>
      </c>
      <c r="BE361" s="237">
        <f>IF(N361="základní",J361,0)</f>
        <v>0</v>
      </c>
      <c r="BF361" s="237">
        <f>IF(N361="snížená",J361,0)</f>
        <v>0</v>
      </c>
      <c r="BG361" s="237">
        <f>IF(N361="zákl. přenesená",J361,0)</f>
        <v>0</v>
      </c>
      <c r="BH361" s="237">
        <f>IF(N361="sníž. přenesená",J361,0)</f>
        <v>0</v>
      </c>
      <c r="BI361" s="237">
        <f>IF(N361="nulová",J361,0)</f>
        <v>0</v>
      </c>
      <c r="BJ361" s="16" t="s">
        <v>79</v>
      </c>
      <c r="BK361" s="237">
        <f>ROUND(I361*H361,2)</f>
        <v>0</v>
      </c>
      <c r="BL361" s="16" t="s">
        <v>150</v>
      </c>
      <c r="BM361" s="236" t="s">
        <v>425</v>
      </c>
    </row>
    <row r="362" s="2" customFormat="1">
      <c r="A362" s="37"/>
      <c r="B362" s="38"/>
      <c r="C362" s="39"/>
      <c r="D362" s="238" t="s">
        <v>152</v>
      </c>
      <c r="E362" s="39"/>
      <c r="F362" s="239" t="s">
        <v>426</v>
      </c>
      <c r="G362" s="39"/>
      <c r="H362" s="39"/>
      <c r="I362" s="240"/>
      <c r="J362" s="39"/>
      <c r="K362" s="39"/>
      <c r="L362" s="43"/>
      <c r="M362" s="241"/>
      <c r="N362" s="242"/>
      <c r="O362" s="90"/>
      <c r="P362" s="90"/>
      <c r="Q362" s="90"/>
      <c r="R362" s="90"/>
      <c r="S362" s="90"/>
      <c r="T362" s="91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16" t="s">
        <v>152</v>
      </c>
      <c r="AU362" s="16" t="s">
        <v>81</v>
      </c>
    </row>
    <row r="363" s="13" customFormat="1">
      <c r="A363" s="13"/>
      <c r="B363" s="243"/>
      <c r="C363" s="244"/>
      <c r="D363" s="245" t="s">
        <v>154</v>
      </c>
      <c r="E363" s="246" t="s">
        <v>1</v>
      </c>
      <c r="F363" s="247" t="s">
        <v>427</v>
      </c>
      <c r="G363" s="244"/>
      <c r="H363" s="248">
        <v>2.8319999999999999</v>
      </c>
      <c r="I363" s="249"/>
      <c r="J363" s="244"/>
      <c r="K363" s="244"/>
      <c r="L363" s="250"/>
      <c r="M363" s="251"/>
      <c r="N363" s="252"/>
      <c r="O363" s="252"/>
      <c r="P363" s="252"/>
      <c r="Q363" s="252"/>
      <c r="R363" s="252"/>
      <c r="S363" s="252"/>
      <c r="T363" s="25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4" t="s">
        <v>154</v>
      </c>
      <c r="AU363" s="254" t="s">
        <v>81</v>
      </c>
      <c r="AV363" s="13" t="s">
        <v>81</v>
      </c>
      <c r="AW363" s="13" t="s">
        <v>30</v>
      </c>
      <c r="AX363" s="13" t="s">
        <v>79</v>
      </c>
      <c r="AY363" s="254" t="s">
        <v>143</v>
      </c>
    </row>
    <row r="364" s="2" customFormat="1" ht="24.15" customHeight="1">
      <c r="A364" s="37"/>
      <c r="B364" s="38"/>
      <c r="C364" s="225" t="s">
        <v>428</v>
      </c>
      <c r="D364" s="225" t="s">
        <v>145</v>
      </c>
      <c r="E364" s="226" t="s">
        <v>429</v>
      </c>
      <c r="F364" s="227" t="s">
        <v>430</v>
      </c>
      <c r="G364" s="228" t="s">
        <v>206</v>
      </c>
      <c r="H364" s="229">
        <v>2.8799999999999999</v>
      </c>
      <c r="I364" s="230"/>
      <c r="J364" s="231">
        <f>ROUND(I364*H364,2)</f>
        <v>0</v>
      </c>
      <c r="K364" s="227" t="s">
        <v>149</v>
      </c>
      <c r="L364" s="43"/>
      <c r="M364" s="232" t="s">
        <v>1</v>
      </c>
      <c r="N364" s="233" t="s">
        <v>38</v>
      </c>
      <c r="O364" s="90"/>
      <c r="P364" s="234">
        <f>O364*H364</f>
        <v>0</v>
      </c>
      <c r="Q364" s="234">
        <v>0</v>
      </c>
      <c r="R364" s="234">
        <f>Q364*H364</f>
        <v>0</v>
      </c>
      <c r="S364" s="234">
        <v>0.050999999999999997</v>
      </c>
      <c r="T364" s="235">
        <f>S364*H364</f>
        <v>0.14687999999999998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236" t="s">
        <v>150</v>
      </c>
      <c r="AT364" s="236" t="s">
        <v>145</v>
      </c>
      <c r="AU364" s="236" t="s">
        <v>81</v>
      </c>
      <c r="AY364" s="16" t="s">
        <v>143</v>
      </c>
      <c r="BE364" s="237">
        <f>IF(N364="základní",J364,0)</f>
        <v>0</v>
      </c>
      <c r="BF364" s="237">
        <f>IF(N364="snížená",J364,0)</f>
        <v>0</v>
      </c>
      <c r="BG364" s="237">
        <f>IF(N364="zákl. přenesená",J364,0)</f>
        <v>0</v>
      </c>
      <c r="BH364" s="237">
        <f>IF(N364="sníž. přenesená",J364,0)</f>
        <v>0</v>
      </c>
      <c r="BI364" s="237">
        <f>IF(N364="nulová",J364,0)</f>
        <v>0</v>
      </c>
      <c r="BJ364" s="16" t="s">
        <v>79</v>
      </c>
      <c r="BK364" s="237">
        <f>ROUND(I364*H364,2)</f>
        <v>0</v>
      </c>
      <c r="BL364" s="16" t="s">
        <v>150</v>
      </c>
      <c r="BM364" s="236" t="s">
        <v>431</v>
      </c>
    </row>
    <row r="365" s="2" customFormat="1">
      <c r="A365" s="37"/>
      <c r="B365" s="38"/>
      <c r="C365" s="39"/>
      <c r="D365" s="238" t="s">
        <v>152</v>
      </c>
      <c r="E365" s="39"/>
      <c r="F365" s="239" t="s">
        <v>432</v>
      </c>
      <c r="G365" s="39"/>
      <c r="H365" s="39"/>
      <c r="I365" s="240"/>
      <c r="J365" s="39"/>
      <c r="K365" s="39"/>
      <c r="L365" s="43"/>
      <c r="M365" s="241"/>
      <c r="N365" s="242"/>
      <c r="O365" s="90"/>
      <c r="P365" s="90"/>
      <c r="Q365" s="90"/>
      <c r="R365" s="90"/>
      <c r="S365" s="90"/>
      <c r="T365" s="91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16" t="s">
        <v>152</v>
      </c>
      <c r="AU365" s="16" t="s">
        <v>81</v>
      </c>
    </row>
    <row r="366" s="13" customFormat="1">
      <c r="A366" s="13"/>
      <c r="B366" s="243"/>
      <c r="C366" s="244"/>
      <c r="D366" s="245" t="s">
        <v>154</v>
      </c>
      <c r="E366" s="246" t="s">
        <v>1</v>
      </c>
      <c r="F366" s="247" t="s">
        <v>433</v>
      </c>
      <c r="G366" s="244"/>
      <c r="H366" s="248">
        <v>2.8799999999999999</v>
      </c>
      <c r="I366" s="249"/>
      <c r="J366" s="244"/>
      <c r="K366" s="244"/>
      <c r="L366" s="250"/>
      <c r="M366" s="251"/>
      <c r="N366" s="252"/>
      <c r="O366" s="252"/>
      <c r="P366" s="252"/>
      <c r="Q366" s="252"/>
      <c r="R366" s="252"/>
      <c r="S366" s="252"/>
      <c r="T366" s="25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4" t="s">
        <v>154</v>
      </c>
      <c r="AU366" s="254" t="s">
        <v>81</v>
      </c>
      <c r="AV366" s="13" t="s">
        <v>81</v>
      </c>
      <c r="AW366" s="13" t="s">
        <v>30</v>
      </c>
      <c r="AX366" s="13" t="s">
        <v>79</v>
      </c>
      <c r="AY366" s="254" t="s">
        <v>143</v>
      </c>
    </row>
    <row r="367" s="2" customFormat="1" ht="21.75" customHeight="1">
      <c r="A367" s="37"/>
      <c r="B367" s="38"/>
      <c r="C367" s="225" t="s">
        <v>434</v>
      </c>
      <c r="D367" s="225" t="s">
        <v>145</v>
      </c>
      <c r="E367" s="226" t="s">
        <v>435</v>
      </c>
      <c r="F367" s="227" t="s">
        <v>436</v>
      </c>
      <c r="G367" s="228" t="s">
        <v>206</v>
      </c>
      <c r="H367" s="229">
        <v>4.3049999999999997</v>
      </c>
      <c r="I367" s="230"/>
      <c r="J367" s="231">
        <f>ROUND(I367*H367,2)</f>
        <v>0</v>
      </c>
      <c r="K367" s="227" t="s">
        <v>149</v>
      </c>
      <c r="L367" s="43"/>
      <c r="M367" s="232" t="s">
        <v>1</v>
      </c>
      <c r="N367" s="233" t="s">
        <v>38</v>
      </c>
      <c r="O367" s="90"/>
      <c r="P367" s="234">
        <f>O367*H367</f>
        <v>0</v>
      </c>
      <c r="Q367" s="234">
        <v>0</v>
      </c>
      <c r="R367" s="234">
        <f>Q367*H367</f>
        <v>0</v>
      </c>
      <c r="S367" s="234">
        <v>0.062</v>
      </c>
      <c r="T367" s="235">
        <f>S367*H367</f>
        <v>0.26690999999999998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236" t="s">
        <v>150</v>
      </c>
      <c r="AT367" s="236" t="s">
        <v>145</v>
      </c>
      <c r="AU367" s="236" t="s">
        <v>81</v>
      </c>
      <c r="AY367" s="16" t="s">
        <v>143</v>
      </c>
      <c r="BE367" s="237">
        <f>IF(N367="základní",J367,0)</f>
        <v>0</v>
      </c>
      <c r="BF367" s="237">
        <f>IF(N367="snížená",J367,0)</f>
        <v>0</v>
      </c>
      <c r="BG367" s="237">
        <f>IF(N367="zákl. přenesená",J367,0)</f>
        <v>0</v>
      </c>
      <c r="BH367" s="237">
        <f>IF(N367="sníž. přenesená",J367,0)</f>
        <v>0</v>
      </c>
      <c r="BI367" s="237">
        <f>IF(N367="nulová",J367,0)</f>
        <v>0</v>
      </c>
      <c r="BJ367" s="16" t="s">
        <v>79</v>
      </c>
      <c r="BK367" s="237">
        <f>ROUND(I367*H367,2)</f>
        <v>0</v>
      </c>
      <c r="BL367" s="16" t="s">
        <v>150</v>
      </c>
      <c r="BM367" s="236" t="s">
        <v>437</v>
      </c>
    </row>
    <row r="368" s="2" customFormat="1">
      <c r="A368" s="37"/>
      <c r="B368" s="38"/>
      <c r="C368" s="39"/>
      <c r="D368" s="238" t="s">
        <v>152</v>
      </c>
      <c r="E368" s="39"/>
      <c r="F368" s="239" t="s">
        <v>438</v>
      </c>
      <c r="G368" s="39"/>
      <c r="H368" s="39"/>
      <c r="I368" s="240"/>
      <c r="J368" s="39"/>
      <c r="K368" s="39"/>
      <c r="L368" s="43"/>
      <c r="M368" s="241"/>
      <c r="N368" s="242"/>
      <c r="O368" s="90"/>
      <c r="P368" s="90"/>
      <c r="Q368" s="90"/>
      <c r="R368" s="90"/>
      <c r="S368" s="90"/>
      <c r="T368" s="91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16" t="s">
        <v>152</v>
      </c>
      <c r="AU368" s="16" t="s">
        <v>81</v>
      </c>
    </row>
    <row r="369" s="13" customFormat="1">
      <c r="A369" s="13"/>
      <c r="B369" s="243"/>
      <c r="C369" s="244"/>
      <c r="D369" s="245" t="s">
        <v>154</v>
      </c>
      <c r="E369" s="246" t="s">
        <v>1</v>
      </c>
      <c r="F369" s="247" t="s">
        <v>439</v>
      </c>
      <c r="G369" s="244"/>
      <c r="H369" s="248">
        <v>2.415</v>
      </c>
      <c r="I369" s="249"/>
      <c r="J369" s="244"/>
      <c r="K369" s="244"/>
      <c r="L369" s="250"/>
      <c r="M369" s="251"/>
      <c r="N369" s="252"/>
      <c r="O369" s="252"/>
      <c r="P369" s="252"/>
      <c r="Q369" s="252"/>
      <c r="R369" s="252"/>
      <c r="S369" s="252"/>
      <c r="T369" s="25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4" t="s">
        <v>154</v>
      </c>
      <c r="AU369" s="254" t="s">
        <v>81</v>
      </c>
      <c r="AV369" s="13" t="s">
        <v>81</v>
      </c>
      <c r="AW369" s="13" t="s">
        <v>30</v>
      </c>
      <c r="AX369" s="13" t="s">
        <v>8</v>
      </c>
      <c r="AY369" s="254" t="s">
        <v>143</v>
      </c>
    </row>
    <row r="370" s="13" customFormat="1">
      <c r="A370" s="13"/>
      <c r="B370" s="243"/>
      <c r="C370" s="244"/>
      <c r="D370" s="245" t="s">
        <v>154</v>
      </c>
      <c r="E370" s="246" t="s">
        <v>1</v>
      </c>
      <c r="F370" s="247" t="s">
        <v>440</v>
      </c>
      <c r="G370" s="244"/>
      <c r="H370" s="248">
        <v>1.8899999999999999</v>
      </c>
      <c r="I370" s="249"/>
      <c r="J370" s="244"/>
      <c r="K370" s="244"/>
      <c r="L370" s="250"/>
      <c r="M370" s="251"/>
      <c r="N370" s="252"/>
      <c r="O370" s="252"/>
      <c r="P370" s="252"/>
      <c r="Q370" s="252"/>
      <c r="R370" s="252"/>
      <c r="S370" s="252"/>
      <c r="T370" s="25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4" t="s">
        <v>154</v>
      </c>
      <c r="AU370" s="254" t="s">
        <v>81</v>
      </c>
      <c r="AV370" s="13" t="s">
        <v>81</v>
      </c>
      <c r="AW370" s="13" t="s">
        <v>30</v>
      </c>
      <c r="AX370" s="13" t="s">
        <v>8</v>
      </c>
      <c r="AY370" s="254" t="s">
        <v>143</v>
      </c>
    </row>
    <row r="371" s="14" customFormat="1">
      <c r="A371" s="14"/>
      <c r="B371" s="255"/>
      <c r="C371" s="256"/>
      <c r="D371" s="245" t="s">
        <v>154</v>
      </c>
      <c r="E371" s="257" t="s">
        <v>1</v>
      </c>
      <c r="F371" s="258" t="s">
        <v>176</v>
      </c>
      <c r="G371" s="256"/>
      <c r="H371" s="259">
        <v>4.3049999999999997</v>
      </c>
      <c r="I371" s="260"/>
      <c r="J371" s="256"/>
      <c r="K371" s="256"/>
      <c r="L371" s="261"/>
      <c r="M371" s="262"/>
      <c r="N371" s="263"/>
      <c r="O371" s="263"/>
      <c r="P371" s="263"/>
      <c r="Q371" s="263"/>
      <c r="R371" s="263"/>
      <c r="S371" s="263"/>
      <c r="T371" s="26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5" t="s">
        <v>154</v>
      </c>
      <c r="AU371" s="265" t="s">
        <v>81</v>
      </c>
      <c r="AV371" s="14" t="s">
        <v>150</v>
      </c>
      <c r="AW371" s="14" t="s">
        <v>30</v>
      </c>
      <c r="AX371" s="14" t="s">
        <v>79</v>
      </c>
      <c r="AY371" s="265" t="s">
        <v>143</v>
      </c>
    </row>
    <row r="372" s="2" customFormat="1" ht="24.15" customHeight="1">
      <c r="A372" s="37"/>
      <c r="B372" s="38"/>
      <c r="C372" s="225" t="s">
        <v>441</v>
      </c>
      <c r="D372" s="225" t="s">
        <v>145</v>
      </c>
      <c r="E372" s="226" t="s">
        <v>442</v>
      </c>
      <c r="F372" s="227" t="s">
        <v>443</v>
      </c>
      <c r="G372" s="228" t="s">
        <v>206</v>
      </c>
      <c r="H372" s="229">
        <v>2.7000000000000002</v>
      </c>
      <c r="I372" s="230"/>
      <c r="J372" s="231">
        <f>ROUND(I372*H372,2)</f>
        <v>0</v>
      </c>
      <c r="K372" s="227" t="s">
        <v>149</v>
      </c>
      <c r="L372" s="43"/>
      <c r="M372" s="232" t="s">
        <v>1</v>
      </c>
      <c r="N372" s="233" t="s">
        <v>38</v>
      </c>
      <c r="O372" s="90"/>
      <c r="P372" s="234">
        <f>O372*H372</f>
        <v>0</v>
      </c>
      <c r="Q372" s="234">
        <v>0</v>
      </c>
      <c r="R372" s="234">
        <f>Q372*H372</f>
        <v>0</v>
      </c>
      <c r="S372" s="234">
        <v>0.187</v>
      </c>
      <c r="T372" s="235">
        <f>S372*H372</f>
        <v>0.50490000000000002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236" t="s">
        <v>150</v>
      </c>
      <c r="AT372" s="236" t="s">
        <v>145</v>
      </c>
      <c r="AU372" s="236" t="s">
        <v>81</v>
      </c>
      <c r="AY372" s="16" t="s">
        <v>143</v>
      </c>
      <c r="BE372" s="237">
        <f>IF(N372="základní",J372,0)</f>
        <v>0</v>
      </c>
      <c r="BF372" s="237">
        <f>IF(N372="snížená",J372,0)</f>
        <v>0</v>
      </c>
      <c r="BG372" s="237">
        <f>IF(N372="zákl. přenesená",J372,0)</f>
        <v>0</v>
      </c>
      <c r="BH372" s="237">
        <f>IF(N372="sníž. přenesená",J372,0)</f>
        <v>0</v>
      </c>
      <c r="BI372" s="237">
        <f>IF(N372="nulová",J372,0)</f>
        <v>0</v>
      </c>
      <c r="BJ372" s="16" t="s">
        <v>79</v>
      </c>
      <c r="BK372" s="237">
        <f>ROUND(I372*H372,2)</f>
        <v>0</v>
      </c>
      <c r="BL372" s="16" t="s">
        <v>150</v>
      </c>
      <c r="BM372" s="236" t="s">
        <v>444</v>
      </c>
    </row>
    <row r="373" s="2" customFormat="1">
      <c r="A373" s="37"/>
      <c r="B373" s="38"/>
      <c r="C373" s="39"/>
      <c r="D373" s="238" t="s">
        <v>152</v>
      </c>
      <c r="E373" s="39"/>
      <c r="F373" s="239" t="s">
        <v>445</v>
      </c>
      <c r="G373" s="39"/>
      <c r="H373" s="39"/>
      <c r="I373" s="240"/>
      <c r="J373" s="39"/>
      <c r="K373" s="39"/>
      <c r="L373" s="43"/>
      <c r="M373" s="241"/>
      <c r="N373" s="242"/>
      <c r="O373" s="90"/>
      <c r="P373" s="90"/>
      <c r="Q373" s="90"/>
      <c r="R373" s="90"/>
      <c r="S373" s="90"/>
      <c r="T373" s="91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16" t="s">
        <v>152</v>
      </c>
      <c r="AU373" s="16" t="s">
        <v>81</v>
      </c>
    </row>
    <row r="374" s="13" customFormat="1">
      <c r="A374" s="13"/>
      <c r="B374" s="243"/>
      <c r="C374" s="244"/>
      <c r="D374" s="245" t="s">
        <v>154</v>
      </c>
      <c r="E374" s="246" t="s">
        <v>1</v>
      </c>
      <c r="F374" s="247" t="s">
        <v>446</v>
      </c>
      <c r="G374" s="244"/>
      <c r="H374" s="248">
        <v>0.90000000000000002</v>
      </c>
      <c r="I374" s="249"/>
      <c r="J374" s="244"/>
      <c r="K374" s="244"/>
      <c r="L374" s="250"/>
      <c r="M374" s="251"/>
      <c r="N374" s="252"/>
      <c r="O374" s="252"/>
      <c r="P374" s="252"/>
      <c r="Q374" s="252"/>
      <c r="R374" s="252"/>
      <c r="S374" s="252"/>
      <c r="T374" s="25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4" t="s">
        <v>154</v>
      </c>
      <c r="AU374" s="254" t="s">
        <v>81</v>
      </c>
      <c r="AV374" s="13" t="s">
        <v>81</v>
      </c>
      <c r="AW374" s="13" t="s">
        <v>30</v>
      </c>
      <c r="AX374" s="13" t="s">
        <v>8</v>
      </c>
      <c r="AY374" s="254" t="s">
        <v>143</v>
      </c>
    </row>
    <row r="375" s="13" customFormat="1">
      <c r="A375" s="13"/>
      <c r="B375" s="243"/>
      <c r="C375" s="244"/>
      <c r="D375" s="245" t="s">
        <v>154</v>
      </c>
      <c r="E375" s="246" t="s">
        <v>1</v>
      </c>
      <c r="F375" s="247" t="s">
        <v>447</v>
      </c>
      <c r="G375" s="244"/>
      <c r="H375" s="248">
        <v>1.8</v>
      </c>
      <c r="I375" s="249"/>
      <c r="J375" s="244"/>
      <c r="K375" s="244"/>
      <c r="L375" s="250"/>
      <c r="M375" s="251"/>
      <c r="N375" s="252"/>
      <c r="O375" s="252"/>
      <c r="P375" s="252"/>
      <c r="Q375" s="252"/>
      <c r="R375" s="252"/>
      <c r="S375" s="252"/>
      <c r="T375" s="25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4" t="s">
        <v>154</v>
      </c>
      <c r="AU375" s="254" t="s">
        <v>81</v>
      </c>
      <c r="AV375" s="13" t="s">
        <v>81</v>
      </c>
      <c r="AW375" s="13" t="s">
        <v>30</v>
      </c>
      <c r="AX375" s="13" t="s">
        <v>8</v>
      </c>
      <c r="AY375" s="254" t="s">
        <v>143</v>
      </c>
    </row>
    <row r="376" s="14" customFormat="1">
      <c r="A376" s="14"/>
      <c r="B376" s="255"/>
      <c r="C376" s="256"/>
      <c r="D376" s="245" t="s">
        <v>154</v>
      </c>
      <c r="E376" s="257" t="s">
        <v>1</v>
      </c>
      <c r="F376" s="258" t="s">
        <v>176</v>
      </c>
      <c r="G376" s="256"/>
      <c r="H376" s="259">
        <v>2.7000000000000002</v>
      </c>
      <c r="I376" s="260"/>
      <c r="J376" s="256"/>
      <c r="K376" s="256"/>
      <c r="L376" s="261"/>
      <c r="M376" s="262"/>
      <c r="N376" s="263"/>
      <c r="O376" s="263"/>
      <c r="P376" s="263"/>
      <c r="Q376" s="263"/>
      <c r="R376" s="263"/>
      <c r="S376" s="263"/>
      <c r="T376" s="26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5" t="s">
        <v>154</v>
      </c>
      <c r="AU376" s="265" t="s">
        <v>81</v>
      </c>
      <c r="AV376" s="14" t="s">
        <v>150</v>
      </c>
      <c r="AW376" s="14" t="s">
        <v>30</v>
      </c>
      <c r="AX376" s="14" t="s">
        <v>79</v>
      </c>
      <c r="AY376" s="265" t="s">
        <v>143</v>
      </c>
    </row>
    <row r="377" s="2" customFormat="1" ht="24.15" customHeight="1">
      <c r="A377" s="37"/>
      <c r="B377" s="38"/>
      <c r="C377" s="225" t="s">
        <v>448</v>
      </c>
      <c r="D377" s="225" t="s">
        <v>145</v>
      </c>
      <c r="E377" s="226" t="s">
        <v>449</v>
      </c>
      <c r="F377" s="227" t="s">
        <v>450</v>
      </c>
      <c r="G377" s="228" t="s">
        <v>148</v>
      </c>
      <c r="H377" s="229">
        <v>0.20699999999999999</v>
      </c>
      <c r="I377" s="230"/>
      <c r="J377" s="231">
        <f>ROUND(I377*H377,2)</f>
        <v>0</v>
      </c>
      <c r="K377" s="227" t="s">
        <v>149</v>
      </c>
      <c r="L377" s="43"/>
      <c r="M377" s="232" t="s">
        <v>1</v>
      </c>
      <c r="N377" s="233" t="s">
        <v>38</v>
      </c>
      <c r="O377" s="90"/>
      <c r="P377" s="234">
        <f>O377*H377</f>
        <v>0</v>
      </c>
      <c r="Q377" s="234">
        <v>0</v>
      </c>
      <c r="R377" s="234">
        <f>Q377*H377</f>
        <v>0</v>
      </c>
      <c r="S377" s="234">
        <v>1.8</v>
      </c>
      <c r="T377" s="235">
        <f>S377*H377</f>
        <v>0.37259999999999999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36" t="s">
        <v>150</v>
      </c>
      <c r="AT377" s="236" t="s">
        <v>145</v>
      </c>
      <c r="AU377" s="236" t="s">
        <v>81</v>
      </c>
      <c r="AY377" s="16" t="s">
        <v>143</v>
      </c>
      <c r="BE377" s="237">
        <f>IF(N377="základní",J377,0)</f>
        <v>0</v>
      </c>
      <c r="BF377" s="237">
        <f>IF(N377="snížená",J377,0)</f>
        <v>0</v>
      </c>
      <c r="BG377" s="237">
        <f>IF(N377="zákl. přenesená",J377,0)</f>
        <v>0</v>
      </c>
      <c r="BH377" s="237">
        <f>IF(N377="sníž. přenesená",J377,0)</f>
        <v>0</v>
      </c>
      <c r="BI377" s="237">
        <f>IF(N377="nulová",J377,0)</f>
        <v>0</v>
      </c>
      <c r="BJ377" s="16" t="s">
        <v>79</v>
      </c>
      <c r="BK377" s="237">
        <f>ROUND(I377*H377,2)</f>
        <v>0</v>
      </c>
      <c r="BL377" s="16" t="s">
        <v>150</v>
      </c>
      <c r="BM377" s="236" t="s">
        <v>451</v>
      </c>
    </row>
    <row r="378" s="2" customFormat="1">
      <c r="A378" s="37"/>
      <c r="B378" s="38"/>
      <c r="C378" s="39"/>
      <c r="D378" s="238" t="s">
        <v>152</v>
      </c>
      <c r="E378" s="39"/>
      <c r="F378" s="239" t="s">
        <v>452</v>
      </c>
      <c r="G378" s="39"/>
      <c r="H378" s="39"/>
      <c r="I378" s="240"/>
      <c r="J378" s="39"/>
      <c r="K378" s="39"/>
      <c r="L378" s="43"/>
      <c r="M378" s="241"/>
      <c r="N378" s="242"/>
      <c r="O378" s="90"/>
      <c r="P378" s="90"/>
      <c r="Q378" s="90"/>
      <c r="R378" s="90"/>
      <c r="S378" s="90"/>
      <c r="T378" s="91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16" t="s">
        <v>152</v>
      </c>
      <c r="AU378" s="16" t="s">
        <v>81</v>
      </c>
    </row>
    <row r="379" s="13" customFormat="1">
      <c r="A379" s="13"/>
      <c r="B379" s="243"/>
      <c r="C379" s="244"/>
      <c r="D379" s="245" t="s">
        <v>154</v>
      </c>
      <c r="E379" s="246" t="s">
        <v>1</v>
      </c>
      <c r="F379" s="247" t="s">
        <v>453</v>
      </c>
      <c r="G379" s="244"/>
      <c r="H379" s="248">
        <v>0.20699999999999999</v>
      </c>
      <c r="I379" s="249"/>
      <c r="J379" s="244"/>
      <c r="K379" s="244"/>
      <c r="L379" s="250"/>
      <c r="M379" s="251"/>
      <c r="N379" s="252"/>
      <c r="O379" s="252"/>
      <c r="P379" s="252"/>
      <c r="Q379" s="252"/>
      <c r="R379" s="252"/>
      <c r="S379" s="252"/>
      <c r="T379" s="25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4" t="s">
        <v>154</v>
      </c>
      <c r="AU379" s="254" t="s">
        <v>81</v>
      </c>
      <c r="AV379" s="13" t="s">
        <v>81</v>
      </c>
      <c r="AW379" s="13" t="s">
        <v>30</v>
      </c>
      <c r="AX379" s="13" t="s">
        <v>79</v>
      </c>
      <c r="AY379" s="254" t="s">
        <v>143</v>
      </c>
    </row>
    <row r="380" s="2" customFormat="1" ht="24.15" customHeight="1">
      <c r="A380" s="37"/>
      <c r="B380" s="38"/>
      <c r="C380" s="225" t="s">
        <v>454</v>
      </c>
      <c r="D380" s="225" t="s">
        <v>145</v>
      </c>
      <c r="E380" s="226" t="s">
        <v>455</v>
      </c>
      <c r="F380" s="227" t="s">
        <v>456</v>
      </c>
      <c r="G380" s="228" t="s">
        <v>206</v>
      </c>
      <c r="H380" s="229">
        <v>1.9199999999999999</v>
      </c>
      <c r="I380" s="230"/>
      <c r="J380" s="231">
        <f>ROUND(I380*H380,2)</f>
        <v>0</v>
      </c>
      <c r="K380" s="227" t="s">
        <v>149</v>
      </c>
      <c r="L380" s="43"/>
      <c r="M380" s="232" t="s">
        <v>1</v>
      </c>
      <c r="N380" s="233" t="s">
        <v>38</v>
      </c>
      <c r="O380" s="90"/>
      <c r="P380" s="234">
        <f>O380*H380</f>
        <v>0</v>
      </c>
      <c r="Q380" s="234">
        <v>0</v>
      </c>
      <c r="R380" s="234">
        <f>Q380*H380</f>
        <v>0</v>
      </c>
      <c r="S380" s="234">
        <v>0.17999999999999999</v>
      </c>
      <c r="T380" s="235">
        <f>S380*H380</f>
        <v>0.34559999999999996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36" t="s">
        <v>150</v>
      </c>
      <c r="AT380" s="236" t="s">
        <v>145</v>
      </c>
      <c r="AU380" s="236" t="s">
        <v>81</v>
      </c>
      <c r="AY380" s="16" t="s">
        <v>143</v>
      </c>
      <c r="BE380" s="237">
        <f>IF(N380="základní",J380,0)</f>
        <v>0</v>
      </c>
      <c r="BF380" s="237">
        <f>IF(N380="snížená",J380,0)</f>
        <v>0</v>
      </c>
      <c r="BG380" s="237">
        <f>IF(N380="zákl. přenesená",J380,0)</f>
        <v>0</v>
      </c>
      <c r="BH380" s="237">
        <f>IF(N380="sníž. přenesená",J380,0)</f>
        <v>0</v>
      </c>
      <c r="BI380" s="237">
        <f>IF(N380="nulová",J380,0)</f>
        <v>0</v>
      </c>
      <c r="BJ380" s="16" t="s">
        <v>79</v>
      </c>
      <c r="BK380" s="237">
        <f>ROUND(I380*H380,2)</f>
        <v>0</v>
      </c>
      <c r="BL380" s="16" t="s">
        <v>150</v>
      </c>
      <c r="BM380" s="236" t="s">
        <v>457</v>
      </c>
    </row>
    <row r="381" s="2" customFormat="1">
      <c r="A381" s="37"/>
      <c r="B381" s="38"/>
      <c r="C381" s="39"/>
      <c r="D381" s="238" t="s">
        <v>152</v>
      </c>
      <c r="E381" s="39"/>
      <c r="F381" s="239" t="s">
        <v>458</v>
      </c>
      <c r="G381" s="39"/>
      <c r="H381" s="39"/>
      <c r="I381" s="240"/>
      <c r="J381" s="39"/>
      <c r="K381" s="39"/>
      <c r="L381" s="43"/>
      <c r="M381" s="241"/>
      <c r="N381" s="242"/>
      <c r="O381" s="90"/>
      <c r="P381" s="90"/>
      <c r="Q381" s="90"/>
      <c r="R381" s="90"/>
      <c r="S381" s="90"/>
      <c r="T381" s="91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16" t="s">
        <v>152</v>
      </c>
      <c r="AU381" s="16" t="s">
        <v>81</v>
      </c>
    </row>
    <row r="382" s="13" customFormat="1">
      <c r="A382" s="13"/>
      <c r="B382" s="243"/>
      <c r="C382" s="244"/>
      <c r="D382" s="245" t="s">
        <v>154</v>
      </c>
      <c r="E382" s="246" t="s">
        <v>1</v>
      </c>
      <c r="F382" s="247" t="s">
        <v>459</v>
      </c>
      <c r="G382" s="244"/>
      <c r="H382" s="248">
        <v>1.9199999999999999</v>
      </c>
      <c r="I382" s="249"/>
      <c r="J382" s="244"/>
      <c r="K382" s="244"/>
      <c r="L382" s="250"/>
      <c r="M382" s="251"/>
      <c r="N382" s="252"/>
      <c r="O382" s="252"/>
      <c r="P382" s="252"/>
      <c r="Q382" s="252"/>
      <c r="R382" s="252"/>
      <c r="S382" s="252"/>
      <c r="T382" s="25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4" t="s">
        <v>154</v>
      </c>
      <c r="AU382" s="254" t="s">
        <v>81</v>
      </c>
      <c r="AV382" s="13" t="s">
        <v>81</v>
      </c>
      <c r="AW382" s="13" t="s">
        <v>30</v>
      </c>
      <c r="AX382" s="13" t="s">
        <v>79</v>
      </c>
      <c r="AY382" s="254" t="s">
        <v>143</v>
      </c>
    </row>
    <row r="383" s="2" customFormat="1" ht="24.15" customHeight="1">
      <c r="A383" s="37"/>
      <c r="B383" s="38"/>
      <c r="C383" s="225" t="s">
        <v>460</v>
      </c>
      <c r="D383" s="225" t="s">
        <v>145</v>
      </c>
      <c r="E383" s="226" t="s">
        <v>461</v>
      </c>
      <c r="F383" s="227" t="s">
        <v>462</v>
      </c>
      <c r="G383" s="228" t="s">
        <v>148</v>
      </c>
      <c r="H383" s="229">
        <v>0.61899999999999999</v>
      </c>
      <c r="I383" s="230"/>
      <c r="J383" s="231">
        <f>ROUND(I383*H383,2)</f>
        <v>0</v>
      </c>
      <c r="K383" s="227" t="s">
        <v>149</v>
      </c>
      <c r="L383" s="43"/>
      <c r="M383" s="232" t="s">
        <v>1</v>
      </c>
      <c r="N383" s="233" t="s">
        <v>38</v>
      </c>
      <c r="O383" s="90"/>
      <c r="P383" s="234">
        <f>O383*H383</f>
        <v>0</v>
      </c>
      <c r="Q383" s="234">
        <v>0</v>
      </c>
      <c r="R383" s="234">
        <f>Q383*H383</f>
        <v>0</v>
      </c>
      <c r="S383" s="234">
        <v>1.8</v>
      </c>
      <c r="T383" s="235">
        <f>S383*H383</f>
        <v>1.1142000000000001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236" t="s">
        <v>150</v>
      </c>
      <c r="AT383" s="236" t="s">
        <v>145</v>
      </c>
      <c r="AU383" s="236" t="s">
        <v>81</v>
      </c>
      <c r="AY383" s="16" t="s">
        <v>143</v>
      </c>
      <c r="BE383" s="237">
        <f>IF(N383="základní",J383,0)</f>
        <v>0</v>
      </c>
      <c r="BF383" s="237">
        <f>IF(N383="snížená",J383,0)</f>
        <v>0</v>
      </c>
      <c r="BG383" s="237">
        <f>IF(N383="zákl. přenesená",J383,0)</f>
        <v>0</v>
      </c>
      <c r="BH383" s="237">
        <f>IF(N383="sníž. přenesená",J383,0)</f>
        <v>0</v>
      </c>
      <c r="BI383" s="237">
        <f>IF(N383="nulová",J383,0)</f>
        <v>0</v>
      </c>
      <c r="BJ383" s="16" t="s">
        <v>79</v>
      </c>
      <c r="BK383" s="237">
        <f>ROUND(I383*H383,2)</f>
        <v>0</v>
      </c>
      <c r="BL383" s="16" t="s">
        <v>150</v>
      </c>
      <c r="BM383" s="236" t="s">
        <v>463</v>
      </c>
    </row>
    <row r="384" s="2" customFormat="1">
      <c r="A384" s="37"/>
      <c r="B384" s="38"/>
      <c r="C384" s="39"/>
      <c r="D384" s="238" t="s">
        <v>152</v>
      </c>
      <c r="E384" s="39"/>
      <c r="F384" s="239" t="s">
        <v>464</v>
      </c>
      <c r="G384" s="39"/>
      <c r="H384" s="39"/>
      <c r="I384" s="240"/>
      <c r="J384" s="39"/>
      <c r="K384" s="39"/>
      <c r="L384" s="43"/>
      <c r="M384" s="241"/>
      <c r="N384" s="242"/>
      <c r="O384" s="90"/>
      <c r="P384" s="90"/>
      <c r="Q384" s="90"/>
      <c r="R384" s="90"/>
      <c r="S384" s="90"/>
      <c r="T384" s="91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16" t="s">
        <v>152</v>
      </c>
      <c r="AU384" s="16" t="s">
        <v>81</v>
      </c>
    </row>
    <row r="385" s="13" customFormat="1">
      <c r="A385" s="13"/>
      <c r="B385" s="243"/>
      <c r="C385" s="244"/>
      <c r="D385" s="245" t="s">
        <v>154</v>
      </c>
      <c r="E385" s="246" t="s">
        <v>1</v>
      </c>
      <c r="F385" s="247" t="s">
        <v>465</v>
      </c>
      <c r="G385" s="244"/>
      <c r="H385" s="248">
        <v>0.61899999999999999</v>
      </c>
      <c r="I385" s="249"/>
      <c r="J385" s="244"/>
      <c r="K385" s="244"/>
      <c r="L385" s="250"/>
      <c r="M385" s="251"/>
      <c r="N385" s="252"/>
      <c r="O385" s="252"/>
      <c r="P385" s="252"/>
      <c r="Q385" s="252"/>
      <c r="R385" s="252"/>
      <c r="S385" s="252"/>
      <c r="T385" s="25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4" t="s">
        <v>154</v>
      </c>
      <c r="AU385" s="254" t="s">
        <v>81</v>
      </c>
      <c r="AV385" s="13" t="s">
        <v>81</v>
      </c>
      <c r="AW385" s="13" t="s">
        <v>30</v>
      </c>
      <c r="AX385" s="13" t="s">
        <v>79</v>
      </c>
      <c r="AY385" s="254" t="s">
        <v>143</v>
      </c>
    </row>
    <row r="386" s="2" customFormat="1" ht="24.15" customHeight="1">
      <c r="A386" s="37"/>
      <c r="B386" s="38"/>
      <c r="C386" s="225" t="s">
        <v>466</v>
      </c>
      <c r="D386" s="225" t="s">
        <v>145</v>
      </c>
      <c r="E386" s="226" t="s">
        <v>467</v>
      </c>
      <c r="F386" s="227" t="s">
        <v>468</v>
      </c>
      <c r="G386" s="228" t="s">
        <v>148</v>
      </c>
      <c r="H386" s="229">
        <v>1.274</v>
      </c>
      <c r="I386" s="230"/>
      <c r="J386" s="231">
        <f>ROUND(I386*H386,2)</f>
        <v>0</v>
      </c>
      <c r="K386" s="227" t="s">
        <v>149</v>
      </c>
      <c r="L386" s="43"/>
      <c r="M386" s="232" t="s">
        <v>1</v>
      </c>
      <c r="N386" s="233" t="s">
        <v>38</v>
      </c>
      <c r="O386" s="90"/>
      <c r="P386" s="234">
        <f>O386*H386</f>
        <v>0</v>
      </c>
      <c r="Q386" s="234">
        <v>0</v>
      </c>
      <c r="R386" s="234">
        <f>Q386*H386</f>
        <v>0</v>
      </c>
      <c r="S386" s="234">
        <v>1.8</v>
      </c>
      <c r="T386" s="235">
        <f>S386*H386</f>
        <v>2.2932000000000001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36" t="s">
        <v>150</v>
      </c>
      <c r="AT386" s="236" t="s">
        <v>145</v>
      </c>
      <c r="AU386" s="236" t="s">
        <v>81</v>
      </c>
      <c r="AY386" s="16" t="s">
        <v>143</v>
      </c>
      <c r="BE386" s="237">
        <f>IF(N386="základní",J386,0)</f>
        <v>0</v>
      </c>
      <c r="BF386" s="237">
        <f>IF(N386="snížená",J386,0)</f>
        <v>0</v>
      </c>
      <c r="BG386" s="237">
        <f>IF(N386="zákl. přenesená",J386,0)</f>
        <v>0</v>
      </c>
      <c r="BH386" s="237">
        <f>IF(N386="sníž. přenesená",J386,0)</f>
        <v>0</v>
      </c>
      <c r="BI386" s="237">
        <f>IF(N386="nulová",J386,0)</f>
        <v>0</v>
      </c>
      <c r="BJ386" s="16" t="s">
        <v>79</v>
      </c>
      <c r="BK386" s="237">
        <f>ROUND(I386*H386,2)</f>
        <v>0</v>
      </c>
      <c r="BL386" s="16" t="s">
        <v>150</v>
      </c>
      <c r="BM386" s="236" t="s">
        <v>469</v>
      </c>
    </row>
    <row r="387" s="2" customFormat="1">
      <c r="A387" s="37"/>
      <c r="B387" s="38"/>
      <c r="C387" s="39"/>
      <c r="D387" s="238" t="s">
        <v>152</v>
      </c>
      <c r="E387" s="39"/>
      <c r="F387" s="239" t="s">
        <v>470</v>
      </c>
      <c r="G387" s="39"/>
      <c r="H387" s="39"/>
      <c r="I387" s="240"/>
      <c r="J387" s="39"/>
      <c r="K387" s="39"/>
      <c r="L387" s="43"/>
      <c r="M387" s="241"/>
      <c r="N387" s="242"/>
      <c r="O387" s="90"/>
      <c r="P387" s="90"/>
      <c r="Q387" s="90"/>
      <c r="R387" s="90"/>
      <c r="S387" s="90"/>
      <c r="T387" s="91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16" t="s">
        <v>152</v>
      </c>
      <c r="AU387" s="16" t="s">
        <v>81</v>
      </c>
    </row>
    <row r="388" s="13" customFormat="1">
      <c r="A388" s="13"/>
      <c r="B388" s="243"/>
      <c r="C388" s="244"/>
      <c r="D388" s="245" t="s">
        <v>154</v>
      </c>
      <c r="E388" s="246" t="s">
        <v>1</v>
      </c>
      <c r="F388" s="247" t="s">
        <v>471</v>
      </c>
      <c r="G388" s="244"/>
      <c r="H388" s="248">
        <v>1.274</v>
      </c>
      <c r="I388" s="249"/>
      <c r="J388" s="244"/>
      <c r="K388" s="244"/>
      <c r="L388" s="250"/>
      <c r="M388" s="251"/>
      <c r="N388" s="252"/>
      <c r="O388" s="252"/>
      <c r="P388" s="252"/>
      <c r="Q388" s="252"/>
      <c r="R388" s="252"/>
      <c r="S388" s="252"/>
      <c r="T388" s="25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4" t="s">
        <v>154</v>
      </c>
      <c r="AU388" s="254" t="s">
        <v>81</v>
      </c>
      <c r="AV388" s="13" t="s">
        <v>81</v>
      </c>
      <c r="AW388" s="13" t="s">
        <v>30</v>
      </c>
      <c r="AX388" s="13" t="s">
        <v>79</v>
      </c>
      <c r="AY388" s="254" t="s">
        <v>143</v>
      </c>
    </row>
    <row r="389" s="2" customFormat="1" ht="24.15" customHeight="1">
      <c r="A389" s="37"/>
      <c r="B389" s="38"/>
      <c r="C389" s="225" t="s">
        <v>472</v>
      </c>
      <c r="D389" s="225" t="s">
        <v>145</v>
      </c>
      <c r="E389" s="226" t="s">
        <v>473</v>
      </c>
      <c r="F389" s="227" t="s">
        <v>474</v>
      </c>
      <c r="G389" s="228" t="s">
        <v>286</v>
      </c>
      <c r="H389" s="229">
        <v>0.10000000000000001</v>
      </c>
      <c r="I389" s="230"/>
      <c r="J389" s="231">
        <f>ROUND(I389*H389,2)</f>
        <v>0</v>
      </c>
      <c r="K389" s="227" t="s">
        <v>149</v>
      </c>
      <c r="L389" s="43"/>
      <c r="M389" s="232" t="s">
        <v>1</v>
      </c>
      <c r="N389" s="233" t="s">
        <v>38</v>
      </c>
      <c r="O389" s="90"/>
      <c r="P389" s="234">
        <f>O389*H389</f>
        <v>0</v>
      </c>
      <c r="Q389" s="234">
        <v>0.00415</v>
      </c>
      <c r="R389" s="234">
        <f>Q389*H389</f>
        <v>0.000415</v>
      </c>
      <c r="S389" s="234">
        <v>0.27000000000000002</v>
      </c>
      <c r="T389" s="235">
        <f>S389*H389</f>
        <v>0.027000000000000003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236" t="s">
        <v>150</v>
      </c>
      <c r="AT389" s="236" t="s">
        <v>145</v>
      </c>
      <c r="AU389" s="236" t="s">
        <v>81</v>
      </c>
      <c r="AY389" s="16" t="s">
        <v>143</v>
      </c>
      <c r="BE389" s="237">
        <f>IF(N389="základní",J389,0)</f>
        <v>0</v>
      </c>
      <c r="BF389" s="237">
        <f>IF(N389="snížená",J389,0)</f>
        <v>0</v>
      </c>
      <c r="BG389" s="237">
        <f>IF(N389="zákl. přenesená",J389,0)</f>
        <v>0</v>
      </c>
      <c r="BH389" s="237">
        <f>IF(N389="sníž. přenesená",J389,0)</f>
        <v>0</v>
      </c>
      <c r="BI389" s="237">
        <f>IF(N389="nulová",J389,0)</f>
        <v>0</v>
      </c>
      <c r="BJ389" s="16" t="s">
        <v>79</v>
      </c>
      <c r="BK389" s="237">
        <f>ROUND(I389*H389,2)</f>
        <v>0</v>
      </c>
      <c r="BL389" s="16" t="s">
        <v>150</v>
      </c>
      <c r="BM389" s="236" t="s">
        <v>475</v>
      </c>
    </row>
    <row r="390" s="2" customFormat="1">
      <c r="A390" s="37"/>
      <c r="B390" s="38"/>
      <c r="C390" s="39"/>
      <c r="D390" s="238" t="s">
        <v>152</v>
      </c>
      <c r="E390" s="39"/>
      <c r="F390" s="239" t="s">
        <v>476</v>
      </c>
      <c r="G390" s="39"/>
      <c r="H390" s="39"/>
      <c r="I390" s="240"/>
      <c r="J390" s="39"/>
      <c r="K390" s="39"/>
      <c r="L390" s="43"/>
      <c r="M390" s="241"/>
      <c r="N390" s="242"/>
      <c r="O390" s="90"/>
      <c r="P390" s="90"/>
      <c r="Q390" s="90"/>
      <c r="R390" s="90"/>
      <c r="S390" s="90"/>
      <c r="T390" s="91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T390" s="16" t="s">
        <v>152</v>
      </c>
      <c r="AU390" s="16" t="s">
        <v>81</v>
      </c>
    </row>
    <row r="391" s="13" customFormat="1">
      <c r="A391" s="13"/>
      <c r="B391" s="243"/>
      <c r="C391" s="244"/>
      <c r="D391" s="245" t="s">
        <v>154</v>
      </c>
      <c r="E391" s="246" t="s">
        <v>1</v>
      </c>
      <c r="F391" s="247" t="s">
        <v>477</v>
      </c>
      <c r="G391" s="244"/>
      <c r="H391" s="248">
        <v>0.10000000000000001</v>
      </c>
      <c r="I391" s="249"/>
      <c r="J391" s="244"/>
      <c r="K391" s="244"/>
      <c r="L391" s="250"/>
      <c r="M391" s="251"/>
      <c r="N391" s="252"/>
      <c r="O391" s="252"/>
      <c r="P391" s="252"/>
      <c r="Q391" s="252"/>
      <c r="R391" s="252"/>
      <c r="S391" s="252"/>
      <c r="T391" s="25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4" t="s">
        <v>154</v>
      </c>
      <c r="AU391" s="254" t="s">
        <v>81</v>
      </c>
      <c r="AV391" s="13" t="s">
        <v>81</v>
      </c>
      <c r="AW391" s="13" t="s">
        <v>30</v>
      </c>
      <c r="AX391" s="13" t="s">
        <v>79</v>
      </c>
      <c r="AY391" s="254" t="s">
        <v>143</v>
      </c>
    </row>
    <row r="392" s="2" customFormat="1" ht="24.15" customHeight="1">
      <c r="A392" s="37"/>
      <c r="B392" s="38"/>
      <c r="C392" s="225" t="s">
        <v>478</v>
      </c>
      <c r="D392" s="225" t="s">
        <v>145</v>
      </c>
      <c r="E392" s="226" t="s">
        <v>479</v>
      </c>
      <c r="F392" s="227" t="s">
        <v>480</v>
      </c>
      <c r="G392" s="228" t="s">
        <v>286</v>
      </c>
      <c r="H392" s="229">
        <v>0.125</v>
      </c>
      <c r="I392" s="230"/>
      <c r="J392" s="231">
        <f>ROUND(I392*H392,2)</f>
        <v>0</v>
      </c>
      <c r="K392" s="227" t="s">
        <v>149</v>
      </c>
      <c r="L392" s="43"/>
      <c r="M392" s="232" t="s">
        <v>1</v>
      </c>
      <c r="N392" s="233" t="s">
        <v>38</v>
      </c>
      <c r="O392" s="90"/>
      <c r="P392" s="234">
        <f>O392*H392</f>
        <v>0</v>
      </c>
      <c r="Q392" s="234">
        <v>0.0064000000000000003</v>
      </c>
      <c r="R392" s="234">
        <f>Q392*H392</f>
        <v>0.00080000000000000004</v>
      </c>
      <c r="S392" s="234">
        <v>0.42999999999999999</v>
      </c>
      <c r="T392" s="235">
        <f>S392*H392</f>
        <v>0.053749999999999999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236" t="s">
        <v>150</v>
      </c>
      <c r="AT392" s="236" t="s">
        <v>145</v>
      </c>
      <c r="AU392" s="236" t="s">
        <v>81</v>
      </c>
      <c r="AY392" s="16" t="s">
        <v>143</v>
      </c>
      <c r="BE392" s="237">
        <f>IF(N392="základní",J392,0)</f>
        <v>0</v>
      </c>
      <c r="BF392" s="237">
        <f>IF(N392="snížená",J392,0)</f>
        <v>0</v>
      </c>
      <c r="BG392" s="237">
        <f>IF(N392="zákl. přenesená",J392,0)</f>
        <v>0</v>
      </c>
      <c r="BH392" s="237">
        <f>IF(N392="sníž. přenesená",J392,0)</f>
        <v>0</v>
      </c>
      <c r="BI392" s="237">
        <f>IF(N392="nulová",J392,0)</f>
        <v>0</v>
      </c>
      <c r="BJ392" s="16" t="s">
        <v>79</v>
      </c>
      <c r="BK392" s="237">
        <f>ROUND(I392*H392,2)</f>
        <v>0</v>
      </c>
      <c r="BL392" s="16" t="s">
        <v>150</v>
      </c>
      <c r="BM392" s="236" t="s">
        <v>481</v>
      </c>
    </row>
    <row r="393" s="2" customFormat="1">
      <c r="A393" s="37"/>
      <c r="B393" s="38"/>
      <c r="C393" s="39"/>
      <c r="D393" s="238" t="s">
        <v>152</v>
      </c>
      <c r="E393" s="39"/>
      <c r="F393" s="239" t="s">
        <v>482</v>
      </c>
      <c r="G393" s="39"/>
      <c r="H393" s="39"/>
      <c r="I393" s="240"/>
      <c r="J393" s="39"/>
      <c r="K393" s="39"/>
      <c r="L393" s="43"/>
      <c r="M393" s="241"/>
      <c r="N393" s="242"/>
      <c r="O393" s="90"/>
      <c r="P393" s="90"/>
      <c r="Q393" s="90"/>
      <c r="R393" s="90"/>
      <c r="S393" s="90"/>
      <c r="T393" s="91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16" t="s">
        <v>152</v>
      </c>
      <c r="AU393" s="16" t="s">
        <v>81</v>
      </c>
    </row>
    <row r="394" s="13" customFormat="1">
      <c r="A394" s="13"/>
      <c r="B394" s="243"/>
      <c r="C394" s="244"/>
      <c r="D394" s="245" t="s">
        <v>154</v>
      </c>
      <c r="E394" s="246" t="s">
        <v>1</v>
      </c>
      <c r="F394" s="247" t="s">
        <v>483</v>
      </c>
      <c r="G394" s="244"/>
      <c r="H394" s="248">
        <v>0.125</v>
      </c>
      <c r="I394" s="249"/>
      <c r="J394" s="244"/>
      <c r="K394" s="244"/>
      <c r="L394" s="250"/>
      <c r="M394" s="251"/>
      <c r="N394" s="252"/>
      <c r="O394" s="252"/>
      <c r="P394" s="252"/>
      <c r="Q394" s="252"/>
      <c r="R394" s="252"/>
      <c r="S394" s="252"/>
      <c r="T394" s="25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4" t="s">
        <v>154</v>
      </c>
      <c r="AU394" s="254" t="s">
        <v>81</v>
      </c>
      <c r="AV394" s="13" t="s">
        <v>81</v>
      </c>
      <c r="AW394" s="13" t="s">
        <v>30</v>
      </c>
      <c r="AX394" s="13" t="s">
        <v>79</v>
      </c>
      <c r="AY394" s="254" t="s">
        <v>143</v>
      </c>
    </row>
    <row r="395" s="2" customFormat="1" ht="24.15" customHeight="1">
      <c r="A395" s="37"/>
      <c r="B395" s="38"/>
      <c r="C395" s="225" t="s">
        <v>484</v>
      </c>
      <c r="D395" s="225" t="s">
        <v>145</v>
      </c>
      <c r="E395" s="226" t="s">
        <v>485</v>
      </c>
      <c r="F395" s="227" t="s">
        <v>486</v>
      </c>
      <c r="G395" s="228" t="s">
        <v>286</v>
      </c>
      <c r="H395" s="229">
        <v>0.375</v>
      </c>
      <c r="I395" s="230"/>
      <c r="J395" s="231">
        <f>ROUND(I395*H395,2)</f>
        <v>0</v>
      </c>
      <c r="K395" s="227" t="s">
        <v>149</v>
      </c>
      <c r="L395" s="43"/>
      <c r="M395" s="232" t="s">
        <v>1</v>
      </c>
      <c r="N395" s="233" t="s">
        <v>38</v>
      </c>
      <c r="O395" s="90"/>
      <c r="P395" s="234">
        <f>O395*H395</f>
        <v>0</v>
      </c>
      <c r="Q395" s="234">
        <v>0.0068500000000000002</v>
      </c>
      <c r="R395" s="234">
        <f>Q395*H395</f>
        <v>0.0025687499999999999</v>
      </c>
      <c r="S395" s="234">
        <v>0.62</v>
      </c>
      <c r="T395" s="235">
        <f>S395*H395</f>
        <v>0.23249999999999998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236" t="s">
        <v>150</v>
      </c>
      <c r="AT395" s="236" t="s">
        <v>145</v>
      </c>
      <c r="AU395" s="236" t="s">
        <v>81</v>
      </c>
      <c r="AY395" s="16" t="s">
        <v>143</v>
      </c>
      <c r="BE395" s="237">
        <f>IF(N395="základní",J395,0)</f>
        <v>0</v>
      </c>
      <c r="BF395" s="237">
        <f>IF(N395="snížená",J395,0)</f>
        <v>0</v>
      </c>
      <c r="BG395" s="237">
        <f>IF(N395="zákl. přenesená",J395,0)</f>
        <v>0</v>
      </c>
      <c r="BH395" s="237">
        <f>IF(N395="sníž. přenesená",J395,0)</f>
        <v>0</v>
      </c>
      <c r="BI395" s="237">
        <f>IF(N395="nulová",J395,0)</f>
        <v>0</v>
      </c>
      <c r="BJ395" s="16" t="s">
        <v>79</v>
      </c>
      <c r="BK395" s="237">
        <f>ROUND(I395*H395,2)</f>
        <v>0</v>
      </c>
      <c r="BL395" s="16" t="s">
        <v>150</v>
      </c>
      <c r="BM395" s="236" t="s">
        <v>487</v>
      </c>
    </row>
    <row r="396" s="2" customFormat="1">
      <c r="A396" s="37"/>
      <c r="B396" s="38"/>
      <c r="C396" s="39"/>
      <c r="D396" s="238" t="s">
        <v>152</v>
      </c>
      <c r="E396" s="39"/>
      <c r="F396" s="239" t="s">
        <v>488</v>
      </c>
      <c r="G396" s="39"/>
      <c r="H396" s="39"/>
      <c r="I396" s="240"/>
      <c r="J396" s="39"/>
      <c r="K396" s="39"/>
      <c r="L396" s="43"/>
      <c r="M396" s="241"/>
      <c r="N396" s="242"/>
      <c r="O396" s="90"/>
      <c r="P396" s="90"/>
      <c r="Q396" s="90"/>
      <c r="R396" s="90"/>
      <c r="S396" s="90"/>
      <c r="T396" s="91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T396" s="16" t="s">
        <v>152</v>
      </c>
      <c r="AU396" s="16" t="s">
        <v>81</v>
      </c>
    </row>
    <row r="397" s="13" customFormat="1">
      <c r="A397" s="13"/>
      <c r="B397" s="243"/>
      <c r="C397" s="244"/>
      <c r="D397" s="245" t="s">
        <v>154</v>
      </c>
      <c r="E397" s="246" t="s">
        <v>1</v>
      </c>
      <c r="F397" s="247" t="s">
        <v>489</v>
      </c>
      <c r="G397" s="244"/>
      <c r="H397" s="248">
        <v>0.375</v>
      </c>
      <c r="I397" s="249"/>
      <c r="J397" s="244"/>
      <c r="K397" s="244"/>
      <c r="L397" s="250"/>
      <c r="M397" s="251"/>
      <c r="N397" s="252"/>
      <c r="O397" s="252"/>
      <c r="P397" s="252"/>
      <c r="Q397" s="252"/>
      <c r="R397" s="252"/>
      <c r="S397" s="252"/>
      <c r="T397" s="25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4" t="s">
        <v>154</v>
      </c>
      <c r="AU397" s="254" t="s">
        <v>81</v>
      </c>
      <c r="AV397" s="13" t="s">
        <v>81</v>
      </c>
      <c r="AW397" s="13" t="s">
        <v>30</v>
      </c>
      <c r="AX397" s="13" t="s">
        <v>79</v>
      </c>
      <c r="AY397" s="254" t="s">
        <v>143</v>
      </c>
    </row>
    <row r="398" s="2" customFormat="1" ht="24.15" customHeight="1">
      <c r="A398" s="37"/>
      <c r="B398" s="38"/>
      <c r="C398" s="225" t="s">
        <v>490</v>
      </c>
      <c r="D398" s="225" t="s">
        <v>145</v>
      </c>
      <c r="E398" s="226" t="s">
        <v>491</v>
      </c>
      <c r="F398" s="227" t="s">
        <v>492</v>
      </c>
      <c r="G398" s="228" t="s">
        <v>286</v>
      </c>
      <c r="H398" s="229">
        <v>17.600000000000001</v>
      </c>
      <c r="I398" s="230"/>
      <c r="J398" s="231">
        <f>ROUND(I398*H398,2)</f>
        <v>0</v>
      </c>
      <c r="K398" s="227" t="s">
        <v>149</v>
      </c>
      <c r="L398" s="43"/>
      <c r="M398" s="232" t="s">
        <v>1</v>
      </c>
      <c r="N398" s="233" t="s">
        <v>38</v>
      </c>
      <c r="O398" s="90"/>
      <c r="P398" s="234">
        <f>O398*H398</f>
        <v>0</v>
      </c>
      <c r="Q398" s="234">
        <v>1.0000000000000001E-05</v>
      </c>
      <c r="R398" s="234">
        <f>Q398*H398</f>
        <v>0.00017600000000000002</v>
      </c>
      <c r="S398" s="234">
        <v>0</v>
      </c>
      <c r="T398" s="235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36" t="s">
        <v>150</v>
      </c>
      <c r="AT398" s="236" t="s">
        <v>145</v>
      </c>
      <c r="AU398" s="236" t="s">
        <v>81</v>
      </c>
      <c r="AY398" s="16" t="s">
        <v>143</v>
      </c>
      <c r="BE398" s="237">
        <f>IF(N398="základní",J398,0)</f>
        <v>0</v>
      </c>
      <c r="BF398" s="237">
        <f>IF(N398="snížená",J398,0)</f>
        <v>0</v>
      </c>
      <c r="BG398" s="237">
        <f>IF(N398="zákl. přenesená",J398,0)</f>
        <v>0</v>
      </c>
      <c r="BH398" s="237">
        <f>IF(N398="sníž. přenesená",J398,0)</f>
        <v>0</v>
      </c>
      <c r="BI398" s="237">
        <f>IF(N398="nulová",J398,0)</f>
        <v>0</v>
      </c>
      <c r="BJ398" s="16" t="s">
        <v>79</v>
      </c>
      <c r="BK398" s="237">
        <f>ROUND(I398*H398,2)</f>
        <v>0</v>
      </c>
      <c r="BL398" s="16" t="s">
        <v>150</v>
      </c>
      <c r="BM398" s="236" t="s">
        <v>493</v>
      </c>
    </row>
    <row r="399" s="2" customFormat="1">
      <c r="A399" s="37"/>
      <c r="B399" s="38"/>
      <c r="C399" s="39"/>
      <c r="D399" s="238" t="s">
        <v>152</v>
      </c>
      <c r="E399" s="39"/>
      <c r="F399" s="239" t="s">
        <v>494</v>
      </c>
      <c r="G399" s="39"/>
      <c r="H399" s="39"/>
      <c r="I399" s="240"/>
      <c r="J399" s="39"/>
      <c r="K399" s="39"/>
      <c r="L399" s="43"/>
      <c r="M399" s="241"/>
      <c r="N399" s="242"/>
      <c r="O399" s="90"/>
      <c r="P399" s="90"/>
      <c r="Q399" s="90"/>
      <c r="R399" s="90"/>
      <c r="S399" s="90"/>
      <c r="T399" s="91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16" t="s">
        <v>152</v>
      </c>
      <c r="AU399" s="16" t="s">
        <v>81</v>
      </c>
    </row>
    <row r="400" s="13" customFormat="1">
      <c r="A400" s="13"/>
      <c r="B400" s="243"/>
      <c r="C400" s="244"/>
      <c r="D400" s="245" t="s">
        <v>154</v>
      </c>
      <c r="E400" s="246" t="s">
        <v>1</v>
      </c>
      <c r="F400" s="247" t="s">
        <v>495</v>
      </c>
      <c r="G400" s="244"/>
      <c r="H400" s="248">
        <v>17.600000000000001</v>
      </c>
      <c r="I400" s="249"/>
      <c r="J400" s="244"/>
      <c r="K400" s="244"/>
      <c r="L400" s="250"/>
      <c r="M400" s="251"/>
      <c r="N400" s="252"/>
      <c r="O400" s="252"/>
      <c r="P400" s="252"/>
      <c r="Q400" s="252"/>
      <c r="R400" s="252"/>
      <c r="S400" s="252"/>
      <c r="T400" s="25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4" t="s">
        <v>154</v>
      </c>
      <c r="AU400" s="254" t="s">
        <v>81</v>
      </c>
      <c r="AV400" s="13" t="s">
        <v>81</v>
      </c>
      <c r="AW400" s="13" t="s">
        <v>30</v>
      </c>
      <c r="AX400" s="13" t="s">
        <v>79</v>
      </c>
      <c r="AY400" s="254" t="s">
        <v>143</v>
      </c>
    </row>
    <row r="401" s="2" customFormat="1" ht="16.5" customHeight="1">
      <c r="A401" s="37"/>
      <c r="B401" s="38"/>
      <c r="C401" s="225" t="s">
        <v>496</v>
      </c>
      <c r="D401" s="225" t="s">
        <v>145</v>
      </c>
      <c r="E401" s="226" t="s">
        <v>497</v>
      </c>
      <c r="F401" s="227" t="s">
        <v>498</v>
      </c>
      <c r="G401" s="228" t="s">
        <v>206</v>
      </c>
      <c r="H401" s="229">
        <v>267.73000000000002</v>
      </c>
      <c r="I401" s="230"/>
      <c r="J401" s="231">
        <f>ROUND(I401*H401,2)</f>
        <v>0</v>
      </c>
      <c r="K401" s="227" t="s">
        <v>1</v>
      </c>
      <c r="L401" s="43"/>
      <c r="M401" s="232" t="s">
        <v>1</v>
      </c>
      <c r="N401" s="233" t="s">
        <v>38</v>
      </c>
      <c r="O401" s="90"/>
      <c r="P401" s="234">
        <f>O401*H401</f>
        <v>0</v>
      </c>
      <c r="Q401" s="234">
        <v>0</v>
      </c>
      <c r="R401" s="234">
        <f>Q401*H401</f>
        <v>0</v>
      </c>
      <c r="S401" s="234">
        <v>0</v>
      </c>
      <c r="T401" s="235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236" t="s">
        <v>150</v>
      </c>
      <c r="AT401" s="236" t="s">
        <v>145</v>
      </c>
      <c r="AU401" s="236" t="s">
        <v>81</v>
      </c>
      <c r="AY401" s="16" t="s">
        <v>143</v>
      </c>
      <c r="BE401" s="237">
        <f>IF(N401="základní",J401,0)</f>
        <v>0</v>
      </c>
      <c r="BF401" s="237">
        <f>IF(N401="snížená",J401,0)</f>
        <v>0</v>
      </c>
      <c r="BG401" s="237">
        <f>IF(N401="zákl. přenesená",J401,0)</f>
        <v>0</v>
      </c>
      <c r="BH401" s="237">
        <f>IF(N401="sníž. přenesená",J401,0)</f>
        <v>0</v>
      </c>
      <c r="BI401" s="237">
        <f>IF(N401="nulová",J401,0)</f>
        <v>0</v>
      </c>
      <c r="BJ401" s="16" t="s">
        <v>79</v>
      </c>
      <c r="BK401" s="237">
        <f>ROUND(I401*H401,2)</f>
        <v>0</v>
      </c>
      <c r="BL401" s="16" t="s">
        <v>150</v>
      </c>
      <c r="BM401" s="236" t="s">
        <v>499</v>
      </c>
    </row>
    <row r="402" s="13" customFormat="1">
      <c r="A402" s="13"/>
      <c r="B402" s="243"/>
      <c r="C402" s="244"/>
      <c r="D402" s="245" t="s">
        <v>154</v>
      </c>
      <c r="E402" s="246" t="s">
        <v>1</v>
      </c>
      <c r="F402" s="247" t="s">
        <v>500</v>
      </c>
      <c r="G402" s="244"/>
      <c r="H402" s="248">
        <v>76.269999999999996</v>
      </c>
      <c r="I402" s="249"/>
      <c r="J402" s="244"/>
      <c r="K402" s="244"/>
      <c r="L402" s="250"/>
      <c r="M402" s="251"/>
      <c r="N402" s="252"/>
      <c r="O402" s="252"/>
      <c r="P402" s="252"/>
      <c r="Q402" s="252"/>
      <c r="R402" s="252"/>
      <c r="S402" s="252"/>
      <c r="T402" s="25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4" t="s">
        <v>154</v>
      </c>
      <c r="AU402" s="254" t="s">
        <v>81</v>
      </c>
      <c r="AV402" s="13" t="s">
        <v>81</v>
      </c>
      <c r="AW402" s="13" t="s">
        <v>30</v>
      </c>
      <c r="AX402" s="13" t="s">
        <v>8</v>
      </c>
      <c r="AY402" s="254" t="s">
        <v>143</v>
      </c>
    </row>
    <row r="403" s="13" customFormat="1">
      <c r="A403" s="13"/>
      <c r="B403" s="243"/>
      <c r="C403" s="244"/>
      <c r="D403" s="245" t="s">
        <v>154</v>
      </c>
      <c r="E403" s="246" t="s">
        <v>1</v>
      </c>
      <c r="F403" s="247" t="s">
        <v>501</v>
      </c>
      <c r="G403" s="244"/>
      <c r="H403" s="248">
        <v>183.19</v>
      </c>
      <c r="I403" s="249"/>
      <c r="J403" s="244"/>
      <c r="K403" s="244"/>
      <c r="L403" s="250"/>
      <c r="M403" s="251"/>
      <c r="N403" s="252"/>
      <c r="O403" s="252"/>
      <c r="P403" s="252"/>
      <c r="Q403" s="252"/>
      <c r="R403" s="252"/>
      <c r="S403" s="252"/>
      <c r="T403" s="25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4" t="s">
        <v>154</v>
      </c>
      <c r="AU403" s="254" t="s">
        <v>81</v>
      </c>
      <c r="AV403" s="13" t="s">
        <v>81</v>
      </c>
      <c r="AW403" s="13" t="s">
        <v>30</v>
      </c>
      <c r="AX403" s="13" t="s">
        <v>8</v>
      </c>
      <c r="AY403" s="254" t="s">
        <v>143</v>
      </c>
    </row>
    <row r="404" s="13" customFormat="1">
      <c r="A404" s="13"/>
      <c r="B404" s="243"/>
      <c r="C404" s="244"/>
      <c r="D404" s="245" t="s">
        <v>154</v>
      </c>
      <c r="E404" s="246" t="s">
        <v>1</v>
      </c>
      <c r="F404" s="247" t="s">
        <v>502</v>
      </c>
      <c r="G404" s="244"/>
      <c r="H404" s="248">
        <v>8.2699999999999996</v>
      </c>
      <c r="I404" s="249"/>
      <c r="J404" s="244"/>
      <c r="K404" s="244"/>
      <c r="L404" s="250"/>
      <c r="M404" s="251"/>
      <c r="N404" s="252"/>
      <c r="O404" s="252"/>
      <c r="P404" s="252"/>
      <c r="Q404" s="252"/>
      <c r="R404" s="252"/>
      <c r="S404" s="252"/>
      <c r="T404" s="25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4" t="s">
        <v>154</v>
      </c>
      <c r="AU404" s="254" t="s">
        <v>81</v>
      </c>
      <c r="AV404" s="13" t="s">
        <v>81</v>
      </c>
      <c r="AW404" s="13" t="s">
        <v>30</v>
      </c>
      <c r="AX404" s="13" t="s">
        <v>8</v>
      </c>
      <c r="AY404" s="254" t="s">
        <v>143</v>
      </c>
    </row>
    <row r="405" s="14" customFormat="1">
      <c r="A405" s="14"/>
      <c r="B405" s="255"/>
      <c r="C405" s="256"/>
      <c r="D405" s="245" t="s">
        <v>154</v>
      </c>
      <c r="E405" s="257" t="s">
        <v>1</v>
      </c>
      <c r="F405" s="258" t="s">
        <v>176</v>
      </c>
      <c r="G405" s="256"/>
      <c r="H405" s="259">
        <v>267.73000000000002</v>
      </c>
      <c r="I405" s="260"/>
      <c r="J405" s="256"/>
      <c r="K405" s="256"/>
      <c r="L405" s="261"/>
      <c r="M405" s="262"/>
      <c r="N405" s="263"/>
      <c r="O405" s="263"/>
      <c r="P405" s="263"/>
      <c r="Q405" s="263"/>
      <c r="R405" s="263"/>
      <c r="S405" s="263"/>
      <c r="T405" s="26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5" t="s">
        <v>154</v>
      </c>
      <c r="AU405" s="265" t="s">
        <v>81</v>
      </c>
      <c r="AV405" s="14" t="s">
        <v>150</v>
      </c>
      <c r="AW405" s="14" t="s">
        <v>30</v>
      </c>
      <c r="AX405" s="14" t="s">
        <v>79</v>
      </c>
      <c r="AY405" s="265" t="s">
        <v>143</v>
      </c>
    </row>
    <row r="406" s="2" customFormat="1" ht="16.5" customHeight="1">
      <c r="A406" s="37"/>
      <c r="B406" s="38"/>
      <c r="C406" s="225" t="s">
        <v>503</v>
      </c>
      <c r="D406" s="225" t="s">
        <v>145</v>
      </c>
      <c r="E406" s="226" t="s">
        <v>504</v>
      </c>
      <c r="F406" s="227" t="s">
        <v>505</v>
      </c>
      <c r="G406" s="228" t="s">
        <v>506</v>
      </c>
      <c r="H406" s="229">
        <v>2</v>
      </c>
      <c r="I406" s="230"/>
      <c r="J406" s="231">
        <f>ROUND(I406*H406,2)</f>
        <v>0</v>
      </c>
      <c r="K406" s="227" t="s">
        <v>1</v>
      </c>
      <c r="L406" s="43"/>
      <c r="M406" s="232" t="s">
        <v>1</v>
      </c>
      <c r="N406" s="233" t="s">
        <v>38</v>
      </c>
      <c r="O406" s="90"/>
      <c r="P406" s="234">
        <f>O406*H406</f>
        <v>0</v>
      </c>
      <c r="Q406" s="234">
        <v>0</v>
      </c>
      <c r="R406" s="234">
        <f>Q406*H406</f>
        <v>0</v>
      </c>
      <c r="S406" s="234">
        <v>0</v>
      </c>
      <c r="T406" s="235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36" t="s">
        <v>150</v>
      </c>
      <c r="AT406" s="236" t="s">
        <v>145</v>
      </c>
      <c r="AU406" s="236" t="s">
        <v>81</v>
      </c>
      <c r="AY406" s="16" t="s">
        <v>143</v>
      </c>
      <c r="BE406" s="237">
        <f>IF(N406="základní",J406,0)</f>
        <v>0</v>
      </c>
      <c r="BF406" s="237">
        <f>IF(N406="snížená",J406,0)</f>
        <v>0</v>
      </c>
      <c r="BG406" s="237">
        <f>IF(N406="zákl. přenesená",J406,0)</f>
        <v>0</v>
      </c>
      <c r="BH406" s="237">
        <f>IF(N406="sníž. přenesená",J406,0)</f>
        <v>0</v>
      </c>
      <c r="BI406" s="237">
        <f>IF(N406="nulová",J406,0)</f>
        <v>0</v>
      </c>
      <c r="BJ406" s="16" t="s">
        <v>79</v>
      </c>
      <c r="BK406" s="237">
        <f>ROUND(I406*H406,2)</f>
        <v>0</v>
      </c>
      <c r="BL406" s="16" t="s">
        <v>150</v>
      </c>
      <c r="BM406" s="236" t="s">
        <v>507</v>
      </c>
    </row>
    <row r="407" s="13" customFormat="1">
      <c r="A407" s="13"/>
      <c r="B407" s="243"/>
      <c r="C407" s="244"/>
      <c r="D407" s="245" t="s">
        <v>154</v>
      </c>
      <c r="E407" s="246" t="s">
        <v>1</v>
      </c>
      <c r="F407" s="247" t="s">
        <v>508</v>
      </c>
      <c r="G407" s="244"/>
      <c r="H407" s="248">
        <v>1</v>
      </c>
      <c r="I407" s="249"/>
      <c r="J407" s="244"/>
      <c r="K407" s="244"/>
      <c r="L407" s="250"/>
      <c r="M407" s="251"/>
      <c r="N407" s="252"/>
      <c r="O407" s="252"/>
      <c r="P407" s="252"/>
      <c r="Q407" s="252"/>
      <c r="R407" s="252"/>
      <c r="S407" s="252"/>
      <c r="T407" s="25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4" t="s">
        <v>154</v>
      </c>
      <c r="AU407" s="254" t="s">
        <v>81</v>
      </c>
      <c r="AV407" s="13" t="s">
        <v>81</v>
      </c>
      <c r="AW407" s="13" t="s">
        <v>30</v>
      </c>
      <c r="AX407" s="13" t="s">
        <v>8</v>
      </c>
      <c r="AY407" s="254" t="s">
        <v>143</v>
      </c>
    </row>
    <row r="408" s="13" customFormat="1">
      <c r="A408" s="13"/>
      <c r="B408" s="243"/>
      <c r="C408" s="244"/>
      <c r="D408" s="245" t="s">
        <v>154</v>
      </c>
      <c r="E408" s="246" t="s">
        <v>1</v>
      </c>
      <c r="F408" s="247" t="s">
        <v>509</v>
      </c>
      <c r="G408" s="244"/>
      <c r="H408" s="248">
        <v>1</v>
      </c>
      <c r="I408" s="249"/>
      <c r="J408" s="244"/>
      <c r="K408" s="244"/>
      <c r="L408" s="250"/>
      <c r="M408" s="251"/>
      <c r="N408" s="252"/>
      <c r="O408" s="252"/>
      <c r="P408" s="252"/>
      <c r="Q408" s="252"/>
      <c r="R408" s="252"/>
      <c r="S408" s="252"/>
      <c r="T408" s="25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4" t="s">
        <v>154</v>
      </c>
      <c r="AU408" s="254" t="s">
        <v>81</v>
      </c>
      <c r="AV408" s="13" t="s">
        <v>81</v>
      </c>
      <c r="AW408" s="13" t="s">
        <v>30</v>
      </c>
      <c r="AX408" s="13" t="s">
        <v>8</v>
      </c>
      <c r="AY408" s="254" t="s">
        <v>143</v>
      </c>
    </row>
    <row r="409" s="14" customFormat="1">
      <c r="A409" s="14"/>
      <c r="B409" s="255"/>
      <c r="C409" s="256"/>
      <c r="D409" s="245" t="s">
        <v>154</v>
      </c>
      <c r="E409" s="257" t="s">
        <v>1</v>
      </c>
      <c r="F409" s="258" t="s">
        <v>176</v>
      </c>
      <c r="G409" s="256"/>
      <c r="H409" s="259">
        <v>2</v>
      </c>
      <c r="I409" s="260"/>
      <c r="J409" s="256"/>
      <c r="K409" s="256"/>
      <c r="L409" s="261"/>
      <c r="M409" s="262"/>
      <c r="N409" s="263"/>
      <c r="O409" s="263"/>
      <c r="P409" s="263"/>
      <c r="Q409" s="263"/>
      <c r="R409" s="263"/>
      <c r="S409" s="263"/>
      <c r="T409" s="26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5" t="s">
        <v>154</v>
      </c>
      <c r="AU409" s="265" t="s">
        <v>81</v>
      </c>
      <c r="AV409" s="14" t="s">
        <v>150</v>
      </c>
      <c r="AW409" s="14" t="s">
        <v>30</v>
      </c>
      <c r="AX409" s="14" t="s">
        <v>79</v>
      </c>
      <c r="AY409" s="265" t="s">
        <v>143</v>
      </c>
    </row>
    <row r="410" s="12" customFormat="1" ht="22.8" customHeight="1">
      <c r="A410" s="12"/>
      <c r="B410" s="209"/>
      <c r="C410" s="210"/>
      <c r="D410" s="211" t="s">
        <v>72</v>
      </c>
      <c r="E410" s="223" t="s">
        <v>510</v>
      </c>
      <c r="F410" s="223" t="s">
        <v>511</v>
      </c>
      <c r="G410" s="210"/>
      <c r="H410" s="210"/>
      <c r="I410" s="213"/>
      <c r="J410" s="224">
        <f>BK410</f>
        <v>0</v>
      </c>
      <c r="K410" s="210"/>
      <c r="L410" s="215"/>
      <c r="M410" s="216"/>
      <c r="N410" s="217"/>
      <c r="O410" s="217"/>
      <c r="P410" s="218">
        <f>SUM(P411:P425)</f>
        <v>0</v>
      </c>
      <c r="Q410" s="217"/>
      <c r="R410" s="218">
        <f>SUM(R411:R425)</f>
        <v>0</v>
      </c>
      <c r="S410" s="217"/>
      <c r="T410" s="219">
        <f>SUM(T411:T425)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220" t="s">
        <v>79</v>
      </c>
      <c r="AT410" s="221" t="s">
        <v>72</v>
      </c>
      <c r="AU410" s="221" t="s">
        <v>79</v>
      </c>
      <c r="AY410" s="220" t="s">
        <v>143</v>
      </c>
      <c r="BK410" s="222">
        <f>SUM(BK411:BK425)</f>
        <v>0</v>
      </c>
    </row>
    <row r="411" s="2" customFormat="1" ht="24.15" customHeight="1">
      <c r="A411" s="37"/>
      <c r="B411" s="38"/>
      <c r="C411" s="225" t="s">
        <v>512</v>
      </c>
      <c r="D411" s="225" t="s">
        <v>145</v>
      </c>
      <c r="E411" s="226" t="s">
        <v>513</v>
      </c>
      <c r="F411" s="227" t="s">
        <v>514</v>
      </c>
      <c r="G411" s="228" t="s">
        <v>167</v>
      </c>
      <c r="H411" s="229">
        <v>56.438000000000002</v>
      </c>
      <c r="I411" s="230"/>
      <c r="J411" s="231">
        <f>ROUND(I411*H411,2)</f>
        <v>0</v>
      </c>
      <c r="K411" s="227" t="s">
        <v>149</v>
      </c>
      <c r="L411" s="43"/>
      <c r="M411" s="232" t="s">
        <v>1</v>
      </c>
      <c r="N411" s="233" t="s">
        <v>38</v>
      </c>
      <c r="O411" s="90"/>
      <c r="P411" s="234">
        <f>O411*H411</f>
        <v>0</v>
      </c>
      <c r="Q411" s="234">
        <v>0</v>
      </c>
      <c r="R411" s="234">
        <f>Q411*H411</f>
        <v>0</v>
      </c>
      <c r="S411" s="234">
        <v>0</v>
      </c>
      <c r="T411" s="235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236" t="s">
        <v>150</v>
      </c>
      <c r="AT411" s="236" t="s">
        <v>145</v>
      </c>
      <c r="AU411" s="236" t="s">
        <v>81</v>
      </c>
      <c r="AY411" s="16" t="s">
        <v>143</v>
      </c>
      <c r="BE411" s="237">
        <f>IF(N411="základní",J411,0)</f>
        <v>0</v>
      </c>
      <c r="BF411" s="237">
        <f>IF(N411="snížená",J411,0)</f>
        <v>0</v>
      </c>
      <c r="BG411" s="237">
        <f>IF(N411="zákl. přenesená",J411,0)</f>
        <v>0</v>
      </c>
      <c r="BH411" s="237">
        <f>IF(N411="sníž. přenesená",J411,0)</f>
        <v>0</v>
      </c>
      <c r="BI411" s="237">
        <f>IF(N411="nulová",J411,0)</f>
        <v>0</v>
      </c>
      <c r="BJ411" s="16" t="s">
        <v>79</v>
      </c>
      <c r="BK411" s="237">
        <f>ROUND(I411*H411,2)</f>
        <v>0</v>
      </c>
      <c r="BL411" s="16" t="s">
        <v>150</v>
      </c>
      <c r="BM411" s="236" t="s">
        <v>515</v>
      </c>
    </row>
    <row r="412" s="2" customFormat="1">
      <c r="A412" s="37"/>
      <c r="B412" s="38"/>
      <c r="C412" s="39"/>
      <c r="D412" s="238" t="s">
        <v>152</v>
      </c>
      <c r="E412" s="39"/>
      <c r="F412" s="239" t="s">
        <v>516</v>
      </c>
      <c r="G412" s="39"/>
      <c r="H412" s="39"/>
      <c r="I412" s="240"/>
      <c r="J412" s="39"/>
      <c r="K412" s="39"/>
      <c r="L412" s="43"/>
      <c r="M412" s="241"/>
      <c r="N412" s="242"/>
      <c r="O412" s="90"/>
      <c r="P412" s="90"/>
      <c r="Q412" s="90"/>
      <c r="R412" s="90"/>
      <c r="S412" s="90"/>
      <c r="T412" s="91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16" t="s">
        <v>152</v>
      </c>
      <c r="AU412" s="16" t="s">
        <v>81</v>
      </c>
    </row>
    <row r="413" s="2" customFormat="1" ht="24.15" customHeight="1">
      <c r="A413" s="37"/>
      <c r="B413" s="38"/>
      <c r="C413" s="225" t="s">
        <v>517</v>
      </c>
      <c r="D413" s="225" t="s">
        <v>145</v>
      </c>
      <c r="E413" s="226" t="s">
        <v>518</v>
      </c>
      <c r="F413" s="227" t="s">
        <v>519</v>
      </c>
      <c r="G413" s="228" t="s">
        <v>167</v>
      </c>
      <c r="H413" s="229">
        <v>56.438000000000002</v>
      </c>
      <c r="I413" s="230"/>
      <c r="J413" s="231">
        <f>ROUND(I413*H413,2)</f>
        <v>0</v>
      </c>
      <c r="K413" s="227" t="s">
        <v>149</v>
      </c>
      <c r="L413" s="43"/>
      <c r="M413" s="232" t="s">
        <v>1</v>
      </c>
      <c r="N413" s="233" t="s">
        <v>38</v>
      </c>
      <c r="O413" s="90"/>
      <c r="P413" s="234">
        <f>O413*H413</f>
        <v>0</v>
      </c>
      <c r="Q413" s="234">
        <v>0</v>
      </c>
      <c r="R413" s="234">
        <f>Q413*H413</f>
        <v>0</v>
      </c>
      <c r="S413" s="234">
        <v>0</v>
      </c>
      <c r="T413" s="235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236" t="s">
        <v>150</v>
      </c>
      <c r="AT413" s="236" t="s">
        <v>145</v>
      </c>
      <c r="AU413" s="236" t="s">
        <v>81</v>
      </c>
      <c r="AY413" s="16" t="s">
        <v>143</v>
      </c>
      <c r="BE413" s="237">
        <f>IF(N413="základní",J413,0)</f>
        <v>0</v>
      </c>
      <c r="BF413" s="237">
        <f>IF(N413="snížená",J413,0)</f>
        <v>0</v>
      </c>
      <c r="BG413" s="237">
        <f>IF(N413="zákl. přenesená",J413,0)</f>
        <v>0</v>
      </c>
      <c r="BH413" s="237">
        <f>IF(N413="sníž. přenesená",J413,0)</f>
        <v>0</v>
      </c>
      <c r="BI413" s="237">
        <f>IF(N413="nulová",J413,0)</f>
        <v>0</v>
      </c>
      <c r="BJ413" s="16" t="s">
        <v>79</v>
      </c>
      <c r="BK413" s="237">
        <f>ROUND(I413*H413,2)</f>
        <v>0</v>
      </c>
      <c r="BL413" s="16" t="s">
        <v>150</v>
      </c>
      <c r="BM413" s="236" t="s">
        <v>520</v>
      </c>
    </row>
    <row r="414" s="2" customFormat="1">
      <c r="A414" s="37"/>
      <c r="B414" s="38"/>
      <c r="C414" s="39"/>
      <c r="D414" s="238" t="s">
        <v>152</v>
      </c>
      <c r="E414" s="39"/>
      <c r="F414" s="239" t="s">
        <v>521</v>
      </c>
      <c r="G414" s="39"/>
      <c r="H414" s="39"/>
      <c r="I414" s="240"/>
      <c r="J414" s="39"/>
      <c r="K414" s="39"/>
      <c r="L414" s="43"/>
      <c r="M414" s="241"/>
      <c r="N414" s="242"/>
      <c r="O414" s="90"/>
      <c r="P414" s="90"/>
      <c r="Q414" s="90"/>
      <c r="R414" s="90"/>
      <c r="S414" s="90"/>
      <c r="T414" s="91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16" t="s">
        <v>152</v>
      </c>
      <c r="AU414" s="16" t="s">
        <v>81</v>
      </c>
    </row>
    <row r="415" s="2" customFormat="1" ht="24.15" customHeight="1">
      <c r="A415" s="37"/>
      <c r="B415" s="38"/>
      <c r="C415" s="225" t="s">
        <v>522</v>
      </c>
      <c r="D415" s="225" t="s">
        <v>145</v>
      </c>
      <c r="E415" s="226" t="s">
        <v>523</v>
      </c>
      <c r="F415" s="227" t="s">
        <v>524</v>
      </c>
      <c r="G415" s="228" t="s">
        <v>167</v>
      </c>
      <c r="H415" s="229">
        <v>225.75200000000001</v>
      </c>
      <c r="I415" s="230"/>
      <c r="J415" s="231">
        <f>ROUND(I415*H415,2)</f>
        <v>0</v>
      </c>
      <c r="K415" s="227" t="s">
        <v>149</v>
      </c>
      <c r="L415" s="43"/>
      <c r="M415" s="232" t="s">
        <v>1</v>
      </c>
      <c r="N415" s="233" t="s">
        <v>38</v>
      </c>
      <c r="O415" s="90"/>
      <c r="P415" s="234">
        <f>O415*H415</f>
        <v>0</v>
      </c>
      <c r="Q415" s="234">
        <v>0</v>
      </c>
      <c r="R415" s="234">
        <f>Q415*H415</f>
        <v>0</v>
      </c>
      <c r="S415" s="234">
        <v>0</v>
      </c>
      <c r="T415" s="235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236" t="s">
        <v>150</v>
      </c>
      <c r="AT415" s="236" t="s">
        <v>145</v>
      </c>
      <c r="AU415" s="236" t="s">
        <v>81</v>
      </c>
      <c r="AY415" s="16" t="s">
        <v>143</v>
      </c>
      <c r="BE415" s="237">
        <f>IF(N415="základní",J415,0)</f>
        <v>0</v>
      </c>
      <c r="BF415" s="237">
        <f>IF(N415="snížená",J415,0)</f>
        <v>0</v>
      </c>
      <c r="BG415" s="237">
        <f>IF(N415="zákl. přenesená",J415,0)</f>
        <v>0</v>
      </c>
      <c r="BH415" s="237">
        <f>IF(N415="sníž. přenesená",J415,0)</f>
        <v>0</v>
      </c>
      <c r="BI415" s="237">
        <f>IF(N415="nulová",J415,0)</f>
        <v>0</v>
      </c>
      <c r="BJ415" s="16" t="s">
        <v>79</v>
      </c>
      <c r="BK415" s="237">
        <f>ROUND(I415*H415,2)</f>
        <v>0</v>
      </c>
      <c r="BL415" s="16" t="s">
        <v>150</v>
      </c>
      <c r="BM415" s="236" t="s">
        <v>525</v>
      </c>
    </row>
    <row r="416" s="2" customFormat="1">
      <c r="A416" s="37"/>
      <c r="B416" s="38"/>
      <c r="C416" s="39"/>
      <c r="D416" s="238" t="s">
        <v>152</v>
      </c>
      <c r="E416" s="39"/>
      <c r="F416" s="239" t="s">
        <v>526</v>
      </c>
      <c r="G416" s="39"/>
      <c r="H416" s="39"/>
      <c r="I416" s="240"/>
      <c r="J416" s="39"/>
      <c r="K416" s="39"/>
      <c r="L416" s="43"/>
      <c r="M416" s="241"/>
      <c r="N416" s="242"/>
      <c r="O416" s="90"/>
      <c r="P416" s="90"/>
      <c r="Q416" s="90"/>
      <c r="R416" s="90"/>
      <c r="S416" s="90"/>
      <c r="T416" s="91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16" t="s">
        <v>152</v>
      </c>
      <c r="AU416" s="16" t="s">
        <v>81</v>
      </c>
    </row>
    <row r="417" s="13" customFormat="1">
      <c r="A417" s="13"/>
      <c r="B417" s="243"/>
      <c r="C417" s="244"/>
      <c r="D417" s="245" t="s">
        <v>154</v>
      </c>
      <c r="E417" s="246" t="s">
        <v>1</v>
      </c>
      <c r="F417" s="247" t="s">
        <v>527</v>
      </c>
      <c r="G417" s="244"/>
      <c r="H417" s="248">
        <v>225.75200000000001</v>
      </c>
      <c r="I417" s="249"/>
      <c r="J417" s="244"/>
      <c r="K417" s="244"/>
      <c r="L417" s="250"/>
      <c r="M417" s="251"/>
      <c r="N417" s="252"/>
      <c r="O417" s="252"/>
      <c r="P417" s="252"/>
      <c r="Q417" s="252"/>
      <c r="R417" s="252"/>
      <c r="S417" s="252"/>
      <c r="T417" s="25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4" t="s">
        <v>154</v>
      </c>
      <c r="AU417" s="254" t="s">
        <v>81</v>
      </c>
      <c r="AV417" s="13" t="s">
        <v>81</v>
      </c>
      <c r="AW417" s="13" t="s">
        <v>30</v>
      </c>
      <c r="AX417" s="13" t="s">
        <v>79</v>
      </c>
      <c r="AY417" s="254" t="s">
        <v>143</v>
      </c>
    </row>
    <row r="418" s="2" customFormat="1" ht="24.15" customHeight="1">
      <c r="A418" s="37"/>
      <c r="B418" s="38"/>
      <c r="C418" s="225" t="s">
        <v>528</v>
      </c>
      <c r="D418" s="225" t="s">
        <v>145</v>
      </c>
      <c r="E418" s="226" t="s">
        <v>529</v>
      </c>
      <c r="F418" s="227" t="s">
        <v>530</v>
      </c>
      <c r="G418" s="228" t="s">
        <v>167</v>
      </c>
      <c r="H418" s="229">
        <v>0.28799999999999998</v>
      </c>
      <c r="I418" s="230"/>
      <c r="J418" s="231">
        <f>ROUND(I418*H418,2)</f>
        <v>0</v>
      </c>
      <c r="K418" s="227" t="s">
        <v>149</v>
      </c>
      <c r="L418" s="43"/>
      <c r="M418" s="232" t="s">
        <v>1</v>
      </c>
      <c r="N418" s="233" t="s">
        <v>38</v>
      </c>
      <c r="O418" s="90"/>
      <c r="P418" s="234">
        <f>O418*H418</f>
        <v>0</v>
      </c>
      <c r="Q418" s="234">
        <v>0</v>
      </c>
      <c r="R418" s="234">
        <f>Q418*H418</f>
        <v>0</v>
      </c>
      <c r="S418" s="234">
        <v>0</v>
      </c>
      <c r="T418" s="235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236" t="s">
        <v>150</v>
      </c>
      <c r="AT418" s="236" t="s">
        <v>145</v>
      </c>
      <c r="AU418" s="236" t="s">
        <v>81</v>
      </c>
      <c r="AY418" s="16" t="s">
        <v>143</v>
      </c>
      <c r="BE418" s="237">
        <f>IF(N418="základní",J418,0)</f>
        <v>0</v>
      </c>
      <c r="BF418" s="237">
        <f>IF(N418="snížená",J418,0)</f>
        <v>0</v>
      </c>
      <c r="BG418" s="237">
        <f>IF(N418="zákl. přenesená",J418,0)</f>
        <v>0</v>
      </c>
      <c r="BH418" s="237">
        <f>IF(N418="sníž. přenesená",J418,0)</f>
        <v>0</v>
      </c>
      <c r="BI418" s="237">
        <f>IF(N418="nulová",J418,0)</f>
        <v>0</v>
      </c>
      <c r="BJ418" s="16" t="s">
        <v>79</v>
      </c>
      <c r="BK418" s="237">
        <f>ROUND(I418*H418,2)</f>
        <v>0</v>
      </c>
      <c r="BL418" s="16" t="s">
        <v>150</v>
      </c>
      <c r="BM418" s="236" t="s">
        <v>531</v>
      </c>
    </row>
    <row r="419" s="2" customFormat="1">
      <c r="A419" s="37"/>
      <c r="B419" s="38"/>
      <c r="C419" s="39"/>
      <c r="D419" s="238" t="s">
        <v>152</v>
      </c>
      <c r="E419" s="39"/>
      <c r="F419" s="239" t="s">
        <v>532</v>
      </c>
      <c r="G419" s="39"/>
      <c r="H419" s="39"/>
      <c r="I419" s="240"/>
      <c r="J419" s="39"/>
      <c r="K419" s="39"/>
      <c r="L419" s="43"/>
      <c r="M419" s="241"/>
      <c r="N419" s="242"/>
      <c r="O419" s="90"/>
      <c r="P419" s="90"/>
      <c r="Q419" s="90"/>
      <c r="R419" s="90"/>
      <c r="S419" s="90"/>
      <c r="T419" s="91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16" t="s">
        <v>152</v>
      </c>
      <c r="AU419" s="16" t="s">
        <v>81</v>
      </c>
    </row>
    <row r="420" s="2" customFormat="1" ht="33" customHeight="1">
      <c r="A420" s="37"/>
      <c r="B420" s="38"/>
      <c r="C420" s="225" t="s">
        <v>533</v>
      </c>
      <c r="D420" s="225" t="s">
        <v>145</v>
      </c>
      <c r="E420" s="226" t="s">
        <v>534</v>
      </c>
      <c r="F420" s="227" t="s">
        <v>535</v>
      </c>
      <c r="G420" s="228" t="s">
        <v>167</v>
      </c>
      <c r="H420" s="229">
        <v>0.38700000000000001</v>
      </c>
      <c r="I420" s="230"/>
      <c r="J420" s="231">
        <f>ROUND(I420*H420,2)</f>
        <v>0</v>
      </c>
      <c r="K420" s="227" t="s">
        <v>149</v>
      </c>
      <c r="L420" s="43"/>
      <c r="M420" s="232" t="s">
        <v>1</v>
      </c>
      <c r="N420" s="233" t="s">
        <v>38</v>
      </c>
      <c r="O420" s="90"/>
      <c r="P420" s="234">
        <f>O420*H420</f>
        <v>0</v>
      </c>
      <c r="Q420" s="234">
        <v>0</v>
      </c>
      <c r="R420" s="234">
        <f>Q420*H420</f>
        <v>0</v>
      </c>
      <c r="S420" s="234">
        <v>0</v>
      </c>
      <c r="T420" s="235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36" t="s">
        <v>150</v>
      </c>
      <c r="AT420" s="236" t="s">
        <v>145</v>
      </c>
      <c r="AU420" s="236" t="s">
        <v>81</v>
      </c>
      <c r="AY420" s="16" t="s">
        <v>143</v>
      </c>
      <c r="BE420" s="237">
        <f>IF(N420="základní",J420,0)</f>
        <v>0</v>
      </c>
      <c r="BF420" s="237">
        <f>IF(N420="snížená",J420,0)</f>
        <v>0</v>
      </c>
      <c r="BG420" s="237">
        <f>IF(N420="zákl. přenesená",J420,0)</f>
        <v>0</v>
      </c>
      <c r="BH420" s="237">
        <f>IF(N420="sníž. přenesená",J420,0)</f>
        <v>0</v>
      </c>
      <c r="BI420" s="237">
        <f>IF(N420="nulová",J420,0)</f>
        <v>0</v>
      </c>
      <c r="BJ420" s="16" t="s">
        <v>79</v>
      </c>
      <c r="BK420" s="237">
        <f>ROUND(I420*H420,2)</f>
        <v>0</v>
      </c>
      <c r="BL420" s="16" t="s">
        <v>150</v>
      </c>
      <c r="BM420" s="236" t="s">
        <v>536</v>
      </c>
    </row>
    <row r="421" s="2" customFormat="1">
      <c r="A421" s="37"/>
      <c r="B421" s="38"/>
      <c r="C421" s="39"/>
      <c r="D421" s="238" t="s">
        <v>152</v>
      </c>
      <c r="E421" s="39"/>
      <c r="F421" s="239" t="s">
        <v>537</v>
      </c>
      <c r="G421" s="39"/>
      <c r="H421" s="39"/>
      <c r="I421" s="240"/>
      <c r="J421" s="39"/>
      <c r="K421" s="39"/>
      <c r="L421" s="43"/>
      <c r="M421" s="241"/>
      <c r="N421" s="242"/>
      <c r="O421" s="90"/>
      <c r="P421" s="90"/>
      <c r="Q421" s="90"/>
      <c r="R421" s="90"/>
      <c r="S421" s="90"/>
      <c r="T421" s="91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T421" s="16" t="s">
        <v>152</v>
      </c>
      <c r="AU421" s="16" t="s">
        <v>81</v>
      </c>
    </row>
    <row r="422" s="2" customFormat="1" ht="37.8" customHeight="1">
      <c r="A422" s="37"/>
      <c r="B422" s="38"/>
      <c r="C422" s="225" t="s">
        <v>538</v>
      </c>
      <c r="D422" s="225" t="s">
        <v>145</v>
      </c>
      <c r="E422" s="226" t="s">
        <v>539</v>
      </c>
      <c r="F422" s="227" t="s">
        <v>540</v>
      </c>
      <c r="G422" s="228" t="s">
        <v>167</v>
      </c>
      <c r="H422" s="229">
        <v>0.58099999999999996</v>
      </c>
      <c r="I422" s="230"/>
      <c r="J422" s="231">
        <f>ROUND(I422*H422,2)</f>
        <v>0</v>
      </c>
      <c r="K422" s="227" t="s">
        <v>149</v>
      </c>
      <c r="L422" s="43"/>
      <c r="M422" s="232" t="s">
        <v>1</v>
      </c>
      <c r="N422" s="233" t="s">
        <v>38</v>
      </c>
      <c r="O422" s="90"/>
      <c r="P422" s="234">
        <f>O422*H422</f>
        <v>0</v>
      </c>
      <c r="Q422" s="234">
        <v>0</v>
      </c>
      <c r="R422" s="234">
        <f>Q422*H422</f>
        <v>0</v>
      </c>
      <c r="S422" s="234">
        <v>0</v>
      </c>
      <c r="T422" s="235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236" t="s">
        <v>150</v>
      </c>
      <c r="AT422" s="236" t="s">
        <v>145</v>
      </c>
      <c r="AU422" s="236" t="s">
        <v>81</v>
      </c>
      <c r="AY422" s="16" t="s">
        <v>143</v>
      </c>
      <c r="BE422" s="237">
        <f>IF(N422="základní",J422,0)</f>
        <v>0</v>
      </c>
      <c r="BF422" s="237">
        <f>IF(N422="snížená",J422,0)</f>
        <v>0</v>
      </c>
      <c r="BG422" s="237">
        <f>IF(N422="zákl. přenesená",J422,0)</f>
        <v>0</v>
      </c>
      <c r="BH422" s="237">
        <f>IF(N422="sníž. přenesená",J422,0)</f>
        <v>0</v>
      </c>
      <c r="BI422" s="237">
        <f>IF(N422="nulová",J422,0)</f>
        <v>0</v>
      </c>
      <c r="BJ422" s="16" t="s">
        <v>79</v>
      </c>
      <c r="BK422" s="237">
        <f>ROUND(I422*H422,2)</f>
        <v>0</v>
      </c>
      <c r="BL422" s="16" t="s">
        <v>150</v>
      </c>
      <c r="BM422" s="236" t="s">
        <v>541</v>
      </c>
    </row>
    <row r="423" s="2" customFormat="1">
      <c r="A423" s="37"/>
      <c r="B423" s="38"/>
      <c r="C423" s="39"/>
      <c r="D423" s="238" t="s">
        <v>152</v>
      </c>
      <c r="E423" s="39"/>
      <c r="F423" s="239" t="s">
        <v>542</v>
      </c>
      <c r="G423" s="39"/>
      <c r="H423" s="39"/>
      <c r="I423" s="240"/>
      <c r="J423" s="39"/>
      <c r="K423" s="39"/>
      <c r="L423" s="43"/>
      <c r="M423" s="241"/>
      <c r="N423" s="242"/>
      <c r="O423" s="90"/>
      <c r="P423" s="90"/>
      <c r="Q423" s="90"/>
      <c r="R423" s="90"/>
      <c r="S423" s="90"/>
      <c r="T423" s="91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16" t="s">
        <v>152</v>
      </c>
      <c r="AU423" s="16" t="s">
        <v>81</v>
      </c>
    </row>
    <row r="424" s="2" customFormat="1" ht="44.25" customHeight="1">
      <c r="A424" s="37"/>
      <c r="B424" s="38"/>
      <c r="C424" s="225" t="s">
        <v>543</v>
      </c>
      <c r="D424" s="225" t="s">
        <v>145</v>
      </c>
      <c r="E424" s="226" t="s">
        <v>544</v>
      </c>
      <c r="F424" s="227" t="s">
        <v>545</v>
      </c>
      <c r="G424" s="228" t="s">
        <v>167</v>
      </c>
      <c r="H424" s="229">
        <v>55.182000000000002</v>
      </c>
      <c r="I424" s="230"/>
      <c r="J424" s="231">
        <f>ROUND(I424*H424,2)</f>
        <v>0</v>
      </c>
      <c r="K424" s="227" t="s">
        <v>149</v>
      </c>
      <c r="L424" s="43"/>
      <c r="M424" s="232" t="s">
        <v>1</v>
      </c>
      <c r="N424" s="233" t="s">
        <v>38</v>
      </c>
      <c r="O424" s="90"/>
      <c r="P424" s="234">
        <f>O424*H424</f>
        <v>0</v>
      </c>
      <c r="Q424" s="234">
        <v>0</v>
      </c>
      <c r="R424" s="234">
        <f>Q424*H424</f>
        <v>0</v>
      </c>
      <c r="S424" s="234">
        <v>0</v>
      </c>
      <c r="T424" s="235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236" t="s">
        <v>150</v>
      </c>
      <c r="AT424" s="236" t="s">
        <v>145</v>
      </c>
      <c r="AU424" s="236" t="s">
        <v>81</v>
      </c>
      <c r="AY424" s="16" t="s">
        <v>143</v>
      </c>
      <c r="BE424" s="237">
        <f>IF(N424="základní",J424,0)</f>
        <v>0</v>
      </c>
      <c r="BF424" s="237">
        <f>IF(N424="snížená",J424,0)</f>
        <v>0</v>
      </c>
      <c r="BG424" s="237">
        <f>IF(N424="zákl. přenesená",J424,0)</f>
        <v>0</v>
      </c>
      <c r="BH424" s="237">
        <f>IF(N424="sníž. přenesená",J424,0)</f>
        <v>0</v>
      </c>
      <c r="BI424" s="237">
        <f>IF(N424="nulová",J424,0)</f>
        <v>0</v>
      </c>
      <c r="BJ424" s="16" t="s">
        <v>79</v>
      </c>
      <c r="BK424" s="237">
        <f>ROUND(I424*H424,2)</f>
        <v>0</v>
      </c>
      <c r="BL424" s="16" t="s">
        <v>150</v>
      </c>
      <c r="BM424" s="236" t="s">
        <v>546</v>
      </c>
    </row>
    <row r="425" s="2" customFormat="1">
      <c r="A425" s="37"/>
      <c r="B425" s="38"/>
      <c r="C425" s="39"/>
      <c r="D425" s="238" t="s">
        <v>152</v>
      </c>
      <c r="E425" s="39"/>
      <c r="F425" s="239" t="s">
        <v>547</v>
      </c>
      <c r="G425" s="39"/>
      <c r="H425" s="39"/>
      <c r="I425" s="240"/>
      <c r="J425" s="39"/>
      <c r="K425" s="39"/>
      <c r="L425" s="43"/>
      <c r="M425" s="241"/>
      <c r="N425" s="242"/>
      <c r="O425" s="90"/>
      <c r="P425" s="90"/>
      <c r="Q425" s="90"/>
      <c r="R425" s="90"/>
      <c r="S425" s="90"/>
      <c r="T425" s="91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16" t="s">
        <v>152</v>
      </c>
      <c r="AU425" s="16" t="s">
        <v>81</v>
      </c>
    </row>
    <row r="426" s="12" customFormat="1" ht="22.8" customHeight="1">
      <c r="A426" s="12"/>
      <c r="B426" s="209"/>
      <c r="C426" s="210"/>
      <c r="D426" s="211" t="s">
        <v>72</v>
      </c>
      <c r="E426" s="223" t="s">
        <v>548</v>
      </c>
      <c r="F426" s="223" t="s">
        <v>549</v>
      </c>
      <c r="G426" s="210"/>
      <c r="H426" s="210"/>
      <c r="I426" s="213"/>
      <c r="J426" s="224">
        <f>BK426</f>
        <v>0</v>
      </c>
      <c r="K426" s="210"/>
      <c r="L426" s="215"/>
      <c r="M426" s="216"/>
      <c r="N426" s="217"/>
      <c r="O426" s="217"/>
      <c r="P426" s="218">
        <f>SUM(P427:P428)</f>
        <v>0</v>
      </c>
      <c r="Q426" s="217"/>
      <c r="R426" s="218">
        <f>SUM(R427:R428)</f>
        <v>0</v>
      </c>
      <c r="S426" s="217"/>
      <c r="T426" s="219">
        <f>SUM(T427:T428)</f>
        <v>0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20" t="s">
        <v>79</v>
      </c>
      <c r="AT426" s="221" t="s">
        <v>72</v>
      </c>
      <c r="AU426" s="221" t="s">
        <v>79</v>
      </c>
      <c r="AY426" s="220" t="s">
        <v>143</v>
      </c>
      <c r="BK426" s="222">
        <f>SUM(BK427:BK428)</f>
        <v>0</v>
      </c>
    </row>
    <row r="427" s="2" customFormat="1" ht="16.5" customHeight="1">
      <c r="A427" s="37"/>
      <c r="B427" s="38"/>
      <c r="C427" s="225" t="s">
        <v>550</v>
      </c>
      <c r="D427" s="225" t="s">
        <v>145</v>
      </c>
      <c r="E427" s="226" t="s">
        <v>551</v>
      </c>
      <c r="F427" s="227" t="s">
        <v>552</v>
      </c>
      <c r="G427" s="228" t="s">
        <v>167</v>
      </c>
      <c r="H427" s="229">
        <v>16.684999999999999</v>
      </c>
      <c r="I427" s="230"/>
      <c r="J427" s="231">
        <f>ROUND(I427*H427,2)</f>
        <v>0</v>
      </c>
      <c r="K427" s="227" t="s">
        <v>149</v>
      </c>
      <c r="L427" s="43"/>
      <c r="M427" s="232" t="s">
        <v>1</v>
      </c>
      <c r="N427" s="233" t="s">
        <v>38</v>
      </c>
      <c r="O427" s="90"/>
      <c r="P427" s="234">
        <f>O427*H427</f>
        <v>0</v>
      </c>
      <c r="Q427" s="234">
        <v>0</v>
      </c>
      <c r="R427" s="234">
        <f>Q427*H427</f>
        <v>0</v>
      </c>
      <c r="S427" s="234">
        <v>0</v>
      </c>
      <c r="T427" s="235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236" t="s">
        <v>150</v>
      </c>
      <c r="AT427" s="236" t="s">
        <v>145</v>
      </c>
      <c r="AU427" s="236" t="s">
        <v>81</v>
      </c>
      <c r="AY427" s="16" t="s">
        <v>143</v>
      </c>
      <c r="BE427" s="237">
        <f>IF(N427="základní",J427,0)</f>
        <v>0</v>
      </c>
      <c r="BF427" s="237">
        <f>IF(N427="snížená",J427,0)</f>
        <v>0</v>
      </c>
      <c r="BG427" s="237">
        <f>IF(N427="zákl. přenesená",J427,0)</f>
        <v>0</v>
      </c>
      <c r="BH427" s="237">
        <f>IF(N427="sníž. přenesená",J427,0)</f>
        <v>0</v>
      </c>
      <c r="BI427" s="237">
        <f>IF(N427="nulová",J427,0)</f>
        <v>0</v>
      </c>
      <c r="BJ427" s="16" t="s">
        <v>79</v>
      </c>
      <c r="BK427" s="237">
        <f>ROUND(I427*H427,2)</f>
        <v>0</v>
      </c>
      <c r="BL427" s="16" t="s">
        <v>150</v>
      </c>
      <c r="BM427" s="236" t="s">
        <v>553</v>
      </c>
    </row>
    <row r="428" s="2" customFormat="1">
      <c r="A428" s="37"/>
      <c r="B428" s="38"/>
      <c r="C428" s="39"/>
      <c r="D428" s="238" t="s">
        <v>152</v>
      </c>
      <c r="E428" s="39"/>
      <c r="F428" s="239" t="s">
        <v>554</v>
      </c>
      <c r="G428" s="39"/>
      <c r="H428" s="39"/>
      <c r="I428" s="240"/>
      <c r="J428" s="39"/>
      <c r="K428" s="39"/>
      <c r="L428" s="43"/>
      <c r="M428" s="241"/>
      <c r="N428" s="242"/>
      <c r="O428" s="90"/>
      <c r="P428" s="90"/>
      <c r="Q428" s="90"/>
      <c r="R428" s="90"/>
      <c r="S428" s="90"/>
      <c r="T428" s="91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T428" s="16" t="s">
        <v>152</v>
      </c>
      <c r="AU428" s="16" t="s">
        <v>81</v>
      </c>
    </row>
    <row r="429" s="12" customFormat="1" ht="25.92" customHeight="1">
      <c r="A429" s="12"/>
      <c r="B429" s="209"/>
      <c r="C429" s="210"/>
      <c r="D429" s="211" t="s">
        <v>72</v>
      </c>
      <c r="E429" s="212" t="s">
        <v>555</v>
      </c>
      <c r="F429" s="212" t="s">
        <v>556</v>
      </c>
      <c r="G429" s="210"/>
      <c r="H429" s="210"/>
      <c r="I429" s="213"/>
      <c r="J429" s="214">
        <f>BK429</f>
        <v>0</v>
      </c>
      <c r="K429" s="210"/>
      <c r="L429" s="215"/>
      <c r="M429" s="216"/>
      <c r="N429" s="217"/>
      <c r="O429" s="217"/>
      <c r="P429" s="218">
        <f>P430+P443+P481+P488+P507+P521+P546+P590+P688+P706+P821</f>
        <v>0</v>
      </c>
      <c r="Q429" s="217"/>
      <c r="R429" s="218">
        <f>R430+R443+R481+R488+R507+R521+R546+R590+R688+R706+R821</f>
        <v>11.06209164</v>
      </c>
      <c r="S429" s="217"/>
      <c r="T429" s="219">
        <f>T430+T443+T481+T488+T507+T521+T546+T590+T688+T706+T821</f>
        <v>10.579954089999998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20" t="s">
        <v>81</v>
      </c>
      <c r="AT429" s="221" t="s">
        <v>72</v>
      </c>
      <c r="AU429" s="221" t="s">
        <v>8</v>
      </c>
      <c r="AY429" s="220" t="s">
        <v>143</v>
      </c>
      <c r="BK429" s="222">
        <f>BK430+BK443+BK481+BK488+BK507+BK521+BK546+BK590+BK688+BK706+BK821</f>
        <v>0</v>
      </c>
    </row>
    <row r="430" s="12" customFormat="1" ht="22.8" customHeight="1">
      <c r="A430" s="12"/>
      <c r="B430" s="209"/>
      <c r="C430" s="210"/>
      <c r="D430" s="211" t="s">
        <v>72</v>
      </c>
      <c r="E430" s="223" t="s">
        <v>557</v>
      </c>
      <c r="F430" s="223" t="s">
        <v>558</v>
      </c>
      <c r="G430" s="210"/>
      <c r="H430" s="210"/>
      <c r="I430" s="213"/>
      <c r="J430" s="224">
        <f>BK430</f>
        <v>0</v>
      </c>
      <c r="K430" s="210"/>
      <c r="L430" s="215"/>
      <c r="M430" s="216"/>
      <c r="N430" s="217"/>
      <c r="O430" s="217"/>
      <c r="P430" s="218">
        <f>SUM(P431:P442)</f>
        <v>0</v>
      </c>
      <c r="Q430" s="217"/>
      <c r="R430" s="218">
        <f>SUM(R431:R442)</f>
        <v>0.0309854</v>
      </c>
      <c r="S430" s="217"/>
      <c r="T430" s="219">
        <f>SUM(T431:T442)</f>
        <v>0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R430" s="220" t="s">
        <v>81</v>
      </c>
      <c r="AT430" s="221" t="s">
        <v>72</v>
      </c>
      <c r="AU430" s="221" t="s">
        <v>79</v>
      </c>
      <c r="AY430" s="220" t="s">
        <v>143</v>
      </c>
      <c r="BK430" s="222">
        <f>SUM(BK431:BK442)</f>
        <v>0</v>
      </c>
    </row>
    <row r="431" s="2" customFormat="1" ht="24.15" customHeight="1">
      <c r="A431" s="37"/>
      <c r="B431" s="38"/>
      <c r="C431" s="225" t="s">
        <v>559</v>
      </c>
      <c r="D431" s="225" t="s">
        <v>145</v>
      </c>
      <c r="E431" s="226" t="s">
        <v>560</v>
      </c>
      <c r="F431" s="227" t="s">
        <v>561</v>
      </c>
      <c r="G431" s="228" t="s">
        <v>206</v>
      </c>
      <c r="H431" s="229">
        <v>4.4800000000000004</v>
      </c>
      <c r="I431" s="230"/>
      <c r="J431" s="231">
        <f>ROUND(I431*H431,2)</f>
        <v>0</v>
      </c>
      <c r="K431" s="227" t="s">
        <v>149</v>
      </c>
      <c r="L431" s="43"/>
      <c r="M431" s="232" t="s">
        <v>1</v>
      </c>
      <c r="N431" s="233" t="s">
        <v>38</v>
      </c>
      <c r="O431" s="90"/>
      <c r="P431" s="234">
        <f>O431*H431</f>
        <v>0</v>
      </c>
      <c r="Q431" s="234">
        <v>0</v>
      </c>
      <c r="R431" s="234">
        <f>Q431*H431</f>
        <v>0</v>
      </c>
      <c r="S431" s="234">
        <v>0</v>
      </c>
      <c r="T431" s="235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236" t="s">
        <v>270</v>
      </c>
      <c r="AT431" s="236" t="s">
        <v>145</v>
      </c>
      <c r="AU431" s="236" t="s">
        <v>81</v>
      </c>
      <c r="AY431" s="16" t="s">
        <v>143</v>
      </c>
      <c r="BE431" s="237">
        <f>IF(N431="základní",J431,0)</f>
        <v>0</v>
      </c>
      <c r="BF431" s="237">
        <f>IF(N431="snížená",J431,0)</f>
        <v>0</v>
      </c>
      <c r="BG431" s="237">
        <f>IF(N431="zákl. přenesená",J431,0)</f>
        <v>0</v>
      </c>
      <c r="BH431" s="237">
        <f>IF(N431="sníž. přenesená",J431,0)</f>
        <v>0</v>
      </c>
      <c r="BI431" s="237">
        <f>IF(N431="nulová",J431,0)</f>
        <v>0</v>
      </c>
      <c r="BJ431" s="16" t="s">
        <v>79</v>
      </c>
      <c r="BK431" s="237">
        <f>ROUND(I431*H431,2)</f>
        <v>0</v>
      </c>
      <c r="BL431" s="16" t="s">
        <v>270</v>
      </c>
      <c r="BM431" s="236" t="s">
        <v>562</v>
      </c>
    </row>
    <row r="432" s="2" customFormat="1">
      <c r="A432" s="37"/>
      <c r="B432" s="38"/>
      <c r="C432" s="39"/>
      <c r="D432" s="238" t="s">
        <v>152</v>
      </c>
      <c r="E432" s="39"/>
      <c r="F432" s="239" t="s">
        <v>563</v>
      </c>
      <c r="G432" s="39"/>
      <c r="H432" s="39"/>
      <c r="I432" s="240"/>
      <c r="J432" s="39"/>
      <c r="K432" s="39"/>
      <c r="L432" s="43"/>
      <c r="M432" s="241"/>
      <c r="N432" s="242"/>
      <c r="O432" s="90"/>
      <c r="P432" s="90"/>
      <c r="Q432" s="90"/>
      <c r="R432" s="90"/>
      <c r="S432" s="90"/>
      <c r="T432" s="91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16" t="s">
        <v>152</v>
      </c>
      <c r="AU432" s="16" t="s">
        <v>81</v>
      </c>
    </row>
    <row r="433" s="13" customFormat="1">
      <c r="A433" s="13"/>
      <c r="B433" s="243"/>
      <c r="C433" s="244"/>
      <c r="D433" s="245" t="s">
        <v>154</v>
      </c>
      <c r="E433" s="246" t="s">
        <v>1</v>
      </c>
      <c r="F433" s="247" t="s">
        <v>564</v>
      </c>
      <c r="G433" s="244"/>
      <c r="H433" s="248">
        <v>4.4800000000000004</v>
      </c>
      <c r="I433" s="249"/>
      <c r="J433" s="244"/>
      <c r="K433" s="244"/>
      <c r="L433" s="250"/>
      <c r="M433" s="251"/>
      <c r="N433" s="252"/>
      <c r="O433" s="252"/>
      <c r="P433" s="252"/>
      <c r="Q433" s="252"/>
      <c r="R433" s="252"/>
      <c r="S433" s="252"/>
      <c r="T433" s="25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4" t="s">
        <v>154</v>
      </c>
      <c r="AU433" s="254" t="s">
        <v>81</v>
      </c>
      <c r="AV433" s="13" t="s">
        <v>81</v>
      </c>
      <c r="AW433" s="13" t="s">
        <v>30</v>
      </c>
      <c r="AX433" s="13" t="s">
        <v>79</v>
      </c>
      <c r="AY433" s="254" t="s">
        <v>143</v>
      </c>
    </row>
    <row r="434" s="2" customFormat="1" ht="16.5" customHeight="1">
      <c r="A434" s="37"/>
      <c r="B434" s="38"/>
      <c r="C434" s="266" t="s">
        <v>565</v>
      </c>
      <c r="D434" s="266" t="s">
        <v>184</v>
      </c>
      <c r="E434" s="267" t="s">
        <v>566</v>
      </c>
      <c r="F434" s="268" t="s">
        <v>567</v>
      </c>
      <c r="G434" s="269" t="s">
        <v>167</v>
      </c>
      <c r="H434" s="270">
        <v>0.001</v>
      </c>
      <c r="I434" s="271"/>
      <c r="J434" s="272">
        <f>ROUND(I434*H434,2)</f>
        <v>0</v>
      </c>
      <c r="K434" s="268" t="s">
        <v>149</v>
      </c>
      <c r="L434" s="273"/>
      <c r="M434" s="274" t="s">
        <v>1</v>
      </c>
      <c r="N434" s="275" t="s">
        <v>38</v>
      </c>
      <c r="O434" s="90"/>
      <c r="P434" s="234">
        <f>O434*H434</f>
        <v>0</v>
      </c>
      <c r="Q434" s="234">
        <v>1</v>
      </c>
      <c r="R434" s="234">
        <f>Q434*H434</f>
        <v>0.001</v>
      </c>
      <c r="S434" s="234">
        <v>0</v>
      </c>
      <c r="T434" s="235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236" t="s">
        <v>398</v>
      </c>
      <c r="AT434" s="236" t="s">
        <v>184</v>
      </c>
      <c r="AU434" s="236" t="s">
        <v>81</v>
      </c>
      <c r="AY434" s="16" t="s">
        <v>143</v>
      </c>
      <c r="BE434" s="237">
        <f>IF(N434="základní",J434,0)</f>
        <v>0</v>
      </c>
      <c r="BF434" s="237">
        <f>IF(N434="snížená",J434,0)</f>
        <v>0</v>
      </c>
      <c r="BG434" s="237">
        <f>IF(N434="zákl. přenesená",J434,0)</f>
        <v>0</v>
      </c>
      <c r="BH434" s="237">
        <f>IF(N434="sníž. přenesená",J434,0)</f>
        <v>0</v>
      </c>
      <c r="BI434" s="237">
        <f>IF(N434="nulová",J434,0)</f>
        <v>0</v>
      </c>
      <c r="BJ434" s="16" t="s">
        <v>79</v>
      </c>
      <c r="BK434" s="237">
        <f>ROUND(I434*H434,2)</f>
        <v>0</v>
      </c>
      <c r="BL434" s="16" t="s">
        <v>270</v>
      </c>
      <c r="BM434" s="236" t="s">
        <v>568</v>
      </c>
    </row>
    <row r="435" s="13" customFormat="1">
      <c r="A435" s="13"/>
      <c r="B435" s="243"/>
      <c r="C435" s="244"/>
      <c r="D435" s="245" t="s">
        <v>154</v>
      </c>
      <c r="E435" s="246" t="s">
        <v>1</v>
      </c>
      <c r="F435" s="247" t="s">
        <v>569</v>
      </c>
      <c r="G435" s="244"/>
      <c r="H435" s="248">
        <v>0.001</v>
      </c>
      <c r="I435" s="249"/>
      <c r="J435" s="244"/>
      <c r="K435" s="244"/>
      <c r="L435" s="250"/>
      <c r="M435" s="251"/>
      <c r="N435" s="252"/>
      <c r="O435" s="252"/>
      <c r="P435" s="252"/>
      <c r="Q435" s="252"/>
      <c r="R435" s="252"/>
      <c r="S435" s="252"/>
      <c r="T435" s="25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4" t="s">
        <v>154</v>
      </c>
      <c r="AU435" s="254" t="s">
        <v>81</v>
      </c>
      <c r="AV435" s="13" t="s">
        <v>81</v>
      </c>
      <c r="AW435" s="13" t="s">
        <v>30</v>
      </c>
      <c r="AX435" s="13" t="s">
        <v>79</v>
      </c>
      <c r="AY435" s="254" t="s">
        <v>143</v>
      </c>
    </row>
    <row r="436" s="2" customFormat="1" ht="24.15" customHeight="1">
      <c r="A436" s="37"/>
      <c r="B436" s="38"/>
      <c r="C436" s="225" t="s">
        <v>570</v>
      </c>
      <c r="D436" s="225" t="s">
        <v>145</v>
      </c>
      <c r="E436" s="226" t="s">
        <v>571</v>
      </c>
      <c r="F436" s="227" t="s">
        <v>572</v>
      </c>
      <c r="G436" s="228" t="s">
        <v>206</v>
      </c>
      <c r="H436" s="229">
        <v>4.4800000000000004</v>
      </c>
      <c r="I436" s="230"/>
      <c r="J436" s="231">
        <f>ROUND(I436*H436,2)</f>
        <v>0</v>
      </c>
      <c r="K436" s="227" t="s">
        <v>149</v>
      </c>
      <c r="L436" s="43"/>
      <c r="M436" s="232" t="s">
        <v>1</v>
      </c>
      <c r="N436" s="233" t="s">
        <v>38</v>
      </c>
      <c r="O436" s="90"/>
      <c r="P436" s="234">
        <f>O436*H436</f>
        <v>0</v>
      </c>
      <c r="Q436" s="234">
        <v>0.00040000000000000002</v>
      </c>
      <c r="R436" s="234">
        <f>Q436*H436</f>
        <v>0.0017920000000000002</v>
      </c>
      <c r="S436" s="234">
        <v>0</v>
      </c>
      <c r="T436" s="235">
        <f>S436*H436</f>
        <v>0</v>
      </c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R436" s="236" t="s">
        <v>270</v>
      </c>
      <c r="AT436" s="236" t="s">
        <v>145</v>
      </c>
      <c r="AU436" s="236" t="s">
        <v>81</v>
      </c>
      <c r="AY436" s="16" t="s">
        <v>143</v>
      </c>
      <c r="BE436" s="237">
        <f>IF(N436="základní",J436,0)</f>
        <v>0</v>
      </c>
      <c r="BF436" s="237">
        <f>IF(N436="snížená",J436,0)</f>
        <v>0</v>
      </c>
      <c r="BG436" s="237">
        <f>IF(N436="zákl. přenesená",J436,0)</f>
        <v>0</v>
      </c>
      <c r="BH436" s="237">
        <f>IF(N436="sníž. přenesená",J436,0)</f>
        <v>0</v>
      </c>
      <c r="BI436" s="237">
        <f>IF(N436="nulová",J436,0)</f>
        <v>0</v>
      </c>
      <c r="BJ436" s="16" t="s">
        <v>79</v>
      </c>
      <c r="BK436" s="237">
        <f>ROUND(I436*H436,2)</f>
        <v>0</v>
      </c>
      <c r="BL436" s="16" t="s">
        <v>270</v>
      </c>
      <c r="BM436" s="236" t="s">
        <v>573</v>
      </c>
    </row>
    <row r="437" s="2" customFormat="1">
      <c r="A437" s="37"/>
      <c r="B437" s="38"/>
      <c r="C437" s="39"/>
      <c r="D437" s="238" t="s">
        <v>152</v>
      </c>
      <c r="E437" s="39"/>
      <c r="F437" s="239" t="s">
        <v>574</v>
      </c>
      <c r="G437" s="39"/>
      <c r="H437" s="39"/>
      <c r="I437" s="240"/>
      <c r="J437" s="39"/>
      <c r="K437" s="39"/>
      <c r="L437" s="43"/>
      <c r="M437" s="241"/>
      <c r="N437" s="242"/>
      <c r="O437" s="90"/>
      <c r="P437" s="90"/>
      <c r="Q437" s="90"/>
      <c r="R437" s="90"/>
      <c r="S437" s="90"/>
      <c r="T437" s="91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16" t="s">
        <v>152</v>
      </c>
      <c r="AU437" s="16" t="s">
        <v>81</v>
      </c>
    </row>
    <row r="438" s="13" customFormat="1">
      <c r="A438" s="13"/>
      <c r="B438" s="243"/>
      <c r="C438" s="244"/>
      <c r="D438" s="245" t="s">
        <v>154</v>
      </c>
      <c r="E438" s="246" t="s">
        <v>1</v>
      </c>
      <c r="F438" s="247" t="s">
        <v>564</v>
      </c>
      <c r="G438" s="244"/>
      <c r="H438" s="248">
        <v>4.4800000000000004</v>
      </c>
      <c r="I438" s="249"/>
      <c r="J438" s="244"/>
      <c r="K438" s="244"/>
      <c r="L438" s="250"/>
      <c r="M438" s="251"/>
      <c r="N438" s="252"/>
      <c r="O438" s="252"/>
      <c r="P438" s="252"/>
      <c r="Q438" s="252"/>
      <c r="R438" s="252"/>
      <c r="S438" s="252"/>
      <c r="T438" s="25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4" t="s">
        <v>154</v>
      </c>
      <c r="AU438" s="254" t="s">
        <v>81</v>
      </c>
      <c r="AV438" s="13" t="s">
        <v>81</v>
      </c>
      <c r="AW438" s="13" t="s">
        <v>30</v>
      </c>
      <c r="AX438" s="13" t="s">
        <v>79</v>
      </c>
      <c r="AY438" s="254" t="s">
        <v>143</v>
      </c>
    </row>
    <row r="439" s="2" customFormat="1" ht="44.25" customHeight="1">
      <c r="A439" s="37"/>
      <c r="B439" s="38"/>
      <c r="C439" s="266" t="s">
        <v>575</v>
      </c>
      <c r="D439" s="266" t="s">
        <v>184</v>
      </c>
      <c r="E439" s="267" t="s">
        <v>576</v>
      </c>
      <c r="F439" s="268" t="s">
        <v>577</v>
      </c>
      <c r="G439" s="269" t="s">
        <v>206</v>
      </c>
      <c r="H439" s="270">
        <v>5.2210000000000001</v>
      </c>
      <c r="I439" s="271"/>
      <c r="J439" s="272">
        <f>ROUND(I439*H439,2)</f>
        <v>0</v>
      </c>
      <c r="K439" s="268" t="s">
        <v>149</v>
      </c>
      <c r="L439" s="273"/>
      <c r="M439" s="274" t="s">
        <v>1</v>
      </c>
      <c r="N439" s="275" t="s">
        <v>38</v>
      </c>
      <c r="O439" s="90"/>
      <c r="P439" s="234">
        <f>O439*H439</f>
        <v>0</v>
      </c>
      <c r="Q439" s="234">
        <v>0.0054000000000000003</v>
      </c>
      <c r="R439" s="234">
        <f>Q439*H439</f>
        <v>0.0281934</v>
      </c>
      <c r="S439" s="234">
        <v>0</v>
      </c>
      <c r="T439" s="235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236" t="s">
        <v>398</v>
      </c>
      <c r="AT439" s="236" t="s">
        <v>184</v>
      </c>
      <c r="AU439" s="236" t="s">
        <v>81</v>
      </c>
      <c r="AY439" s="16" t="s">
        <v>143</v>
      </c>
      <c r="BE439" s="237">
        <f>IF(N439="základní",J439,0)</f>
        <v>0</v>
      </c>
      <c r="BF439" s="237">
        <f>IF(N439="snížená",J439,0)</f>
        <v>0</v>
      </c>
      <c r="BG439" s="237">
        <f>IF(N439="zákl. přenesená",J439,0)</f>
        <v>0</v>
      </c>
      <c r="BH439" s="237">
        <f>IF(N439="sníž. přenesená",J439,0)</f>
        <v>0</v>
      </c>
      <c r="BI439" s="237">
        <f>IF(N439="nulová",J439,0)</f>
        <v>0</v>
      </c>
      <c r="BJ439" s="16" t="s">
        <v>79</v>
      </c>
      <c r="BK439" s="237">
        <f>ROUND(I439*H439,2)</f>
        <v>0</v>
      </c>
      <c r="BL439" s="16" t="s">
        <v>270</v>
      </c>
      <c r="BM439" s="236" t="s">
        <v>578</v>
      </c>
    </row>
    <row r="440" s="13" customFormat="1">
      <c r="A440" s="13"/>
      <c r="B440" s="243"/>
      <c r="C440" s="244"/>
      <c r="D440" s="245" t="s">
        <v>154</v>
      </c>
      <c r="E440" s="246" t="s">
        <v>1</v>
      </c>
      <c r="F440" s="247" t="s">
        <v>579</v>
      </c>
      <c r="G440" s="244"/>
      <c r="H440" s="248">
        <v>5.2210000000000001</v>
      </c>
      <c r="I440" s="249"/>
      <c r="J440" s="244"/>
      <c r="K440" s="244"/>
      <c r="L440" s="250"/>
      <c r="M440" s="251"/>
      <c r="N440" s="252"/>
      <c r="O440" s="252"/>
      <c r="P440" s="252"/>
      <c r="Q440" s="252"/>
      <c r="R440" s="252"/>
      <c r="S440" s="252"/>
      <c r="T440" s="25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4" t="s">
        <v>154</v>
      </c>
      <c r="AU440" s="254" t="s">
        <v>81</v>
      </c>
      <c r="AV440" s="13" t="s">
        <v>81</v>
      </c>
      <c r="AW440" s="13" t="s">
        <v>30</v>
      </c>
      <c r="AX440" s="13" t="s">
        <v>79</v>
      </c>
      <c r="AY440" s="254" t="s">
        <v>143</v>
      </c>
    </row>
    <row r="441" s="2" customFormat="1" ht="24.15" customHeight="1">
      <c r="A441" s="37"/>
      <c r="B441" s="38"/>
      <c r="C441" s="225" t="s">
        <v>580</v>
      </c>
      <c r="D441" s="225" t="s">
        <v>145</v>
      </c>
      <c r="E441" s="226" t="s">
        <v>581</v>
      </c>
      <c r="F441" s="227" t="s">
        <v>582</v>
      </c>
      <c r="G441" s="228" t="s">
        <v>167</v>
      </c>
      <c r="H441" s="229">
        <v>0.031</v>
      </c>
      <c r="I441" s="230"/>
      <c r="J441" s="231">
        <f>ROUND(I441*H441,2)</f>
        <v>0</v>
      </c>
      <c r="K441" s="227" t="s">
        <v>149</v>
      </c>
      <c r="L441" s="43"/>
      <c r="M441" s="232" t="s">
        <v>1</v>
      </c>
      <c r="N441" s="233" t="s">
        <v>38</v>
      </c>
      <c r="O441" s="90"/>
      <c r="P441" s="234">
        <f>O441*H441</f>
        <v>0</v>
      </c>
      <c r="Q441" s="234">
        <v>0</v>
      </c>
      <c r="R441" s="234">
        <f>Q441*H441</f>
        <v>0</v>
      </c>
      <c r="S441" s="234">
        <v>0</v>
      </c>
      <c r="T441" s="235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236" t="s">
        <v>270</v>
      </c>
      <c r="AT441" s="236" t="s">
        <v>145</v>
      </c>
      <c r="AU441" s="236" t="s">
        <v>81</v>
      </c>
      <c r="AY441" s="16" t="s">
        <v>143</v>
      </c>
      <c r="BE441" s="237">
        <f>IF(N441="základní",J441,0)</f>
        <v>0</v>
      </c>
      <c r="BF441" s="237">
        <f>IF(N441="snížená",J441,0)</f>
        <v>0</v>
      </c>
      <c r="BG441" s="237">
        <f>IF(N441="zákl. přenesená",J441,0)</f>
        <v>0</v>
      </c>
      <c r="BH441" s="237">
        <f>IF(N441="sníž. přenesená",J441,0)</f>
        <v>0</v>
      </c>
      <c r="BI441" s="237">
        <f>IF(N441="nulová",J441,0)</f>
        <v>0</v>
      </c>
      <c r="BJ441" s="16" t="s">
        <v>79</v>
      </c>
      <c r="BK441" s="237">
        <f>ROUND(I441*H441,2)</f>
        <v>0</v>
      </c>
      <c r="BL441" s="16" t="s">
        <v>270</v>
      </c>
      <c r="BM441" s="236" t="s">
        <v>583</v>
      </c>
    </row>
    <row r="442" s="2" customFormat="1">
      <c r="A442" s="37"/>
      <c r="B442" s="38"/>
      <c r="C442" s="39"/>
      <c r="D442" s="238" t="s">
        <v>152</v>
      </c>
      <c r="E442" s="39"/>
      <c r="F442" s="239" t="s">
        <v>584</v>
      </c>
      <c r="G442" s="39"/>
      <c r="H442" s="39"/>
      <c r="I442" s="240"/>
      <c r="J442" s="39"/>
      <c r="K442" s="39"/>
      <c r="L442" s="43"/>
      <c r="M442" s="241"/>
      <c r="N442" s="242"/>
      <c r="O442" s="90"/>
      <c r="P442" s="90"/>
      <c r="Q442" s="90"/>
      <c r="R442" s="90"/>
      <c r="S442" s="90"/>
      <c r="T442" s="91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16" t="s">
        <v>152</v>
      </c>
      <c r="AU442" s="16" t="s">
        <v>81</v>
      </c>
    </row>
    <row r="443" s="12" customFormat="1" ht="22.8" customHeight="1">
      <c r="A443" s="12"/>
      <c r="B443" s="209"/>
      <c r="C443" s="210"/>
      <c r="D443" s="211" t="s">
        <v>72</v>
      </c>
      <c r="E443" s="223" t="s">
        <v>585</v>
      </c>
      <c r="F443" s="223" t="s">
        <v>586</v>
      </c>
      <c r="G443" s="210"/>
      <c r="H443" s="210"/>
      <c r="I443" s="213"/>
      <c r="J443" s="224">
        <f>BK443</f>
        <v>0</v>
      </c>
      <c r="K443" s="210"/>
      <c r="L443" s="215"/>
      <c r="M443" s="216"/>
      <c r="N443" s="217"/>
      <c r="O443" s="217"/>
      <c r="P443" s="218">
        <f>SUM(P444:P480)</f>
        <v>0</v>
      </c>
      <c r="Q443" s="217"/>
      <c r="R443" s="218">
        <f>SUM(R444:R480)</f>
        <v>2.4381151400000007</v>
      </c>
      <c r="S443" s="217"/>
      <c r="T443" s="219">
        <f>SUM(T444:T480)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0" t="s">
        <v>81</v>
      </c>
      <c r="AT443" s="221" t="s">
        <v>72</v>
      </c>
      <c r="AU443" s="221" t="s">
        <v>79</v>
      </c>
      <c r="AY443" s="220" t="s">
        <v>143</v>
      </c>
      <c r="BK443" s="222">
        <f>SUM(BK444:BK480)</f>
        <v>0</v>
      </c>
    </row>
    <row r="444" s="2" customFormat="1" ht="24.15" customHeight="1">
      <c r="A444" s="37"/>
      <c r="B444" s="38"/>
      <c r="C444" s="225" t="s">
        <v>587</v>
      </c>
      <c r="D444" s="225" t="s">
        <v>145</v>
      </c>
      <c r="E444" s="226" t="s">
        <v>588</v>
      </c>
      <c r="F444" s="227" t="s">
        <v>589</v>
      </c>
      <c r="G444" s="228" t="s">
        <v>206</v>
      </c>
      <c r="H444" s="229">
        <v>22.102</v>
      </c>
      <c r="I444" s="230"/>
      <c r="J444" s="231">
        <f>ROUND(I444*H444,2)</f>
        <v>0</v>
      </c>
      <c r="K444" s="227" t="s">
        <v>149</v>
      </c>
      <c r="L444" s="43"/>
      <c r="M444" s="232" t="s">
        <v>1</v>
      </c>
      <c r="N444" s="233" t="s">
        <v>38</v>
      </c>
      <c r="O444" s="90"/>
      <c r="P444" s="234">
        <f>O444*H444</f>
        <v>0</v>
      </c>
      <c r="Q444" s="234">
        <v>0.046969999999999998</v>
      </c>
      <c r="R444" s="234">
        <f>Q444*H444</f>
        <v>1.0381309400000001</v>
      </c>
      <c r="S444" s="234">
        <v>0</v>
      </c>
      <c r="T444" s="235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236" t="s">
        <v>270</v>
      </c>
      <c r="AT444" s="236" t="s">
        <v>145</v>
      </c>
      <c r="AU444" s="236" t="s">
        <v>81</v>
      </c>
      <c r="AY444" s="16" t="s">
        <v>143</v>
      </c>
      <c r="BE444" s="237">
        <f>IF(N444="základní",J444,0)</f>
        <v>0</v>
      </c>
      <c r="BF444" s="237">
        <f>IF(N444="snížená",J444,0)</f>
        <v>0</v>
      </c>
      <c r="BG444" s="237">
        <f>IF(N444="zákl. přenesená",J444,0)</f>
        <v>0</v>
      </c>
      <c r="BH444" s="237">
        <f>IF(N444="sníž. přenesená",J444,0)</f>
        <v>0</v>
      </c>
      <c r="BI444" s="237">
        <f>IF(N444="nulová",J444,0)</f>
        <v>0</v>
      </c>
      <c r="BJ444" s="16" t="s">
        <v>79</v>
      </c>
      <c r="BK444" s="237">
        <f>ROUND(I444*H444,2)</f>
        <v>0</v>
      </c>
      <c r="BL444" s="16" t="s">
        <v>270</v>
      </c>
      <c r="BM444" s="236" t="s">
        <v>590</v>
      </c>
    </row>
    <row r="445" s="2" customFormat="1">
      <c r="A445" s="37"/>
      <c r="B445" s="38"/>
      <c r="C445" s="39"/>
      <c r="D445" s="238" t="s">
        <v>152</v>
      </c>
      <c r="E445" s="39"/>
      <c r="F445" s="239" t="s">
        <v>591</v>
      </c>
      <c r="G445" s="39"/>
      <c r="H445" s="39"/>
      <c r="I445" s="240"/>
      <c r="J445" s="39"/>
      <c r="K445" s="39"/>
      <c r="L445" s="43"/>
      <c r="M445" s="241"/>
      <c r="N445" s="242"/>
      <c r="O445" s="90"/>
      <c r="P445" s="90"/>
      <c r="Q445" s="90"/>
      <c r="R445" s="90"/>
      <c r="S445" s="90"/>
      <c r="T445" s="91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16" t="s">
        <v>152</v>
      </c>
      <c r="AU445" s="16" t="s">
        <v>81</v>
      </c>
    </row>
    <row r="446" s="13" customFormat="1">
      <c r="A446" s="13"/>
      <c r="B446" s="243"/>
      <c r="C446" s="244"/>
      <c r="D446" s="245" t="s">
        <v>154</v>
      </c>
      <c r="E446" s="246" t="s">
        <v>1</v>
      </c>
      <c r="F446" s="247" t="s">
        <v>592</v>
      </c>
      <c r="G446" s="244"/>
      <c r="H446" s="248">
        <v>22.102</v>
      </c>
      <c r="I446" s="249"/>
      <c r="J446" s="244"/>
      <c r="K446" s="244"/>
      <c r="L446" s="250"/>
      <c r="M446" s="251"/>
      <c r="N446" s="252"/>
      <c r="O446" s="252"/>
      <c r="P446" s="252"/>
      <c r="Q446" s="252"/>
      <c r="R446" s="252"/>
      <c r="S446" s="252"/>
      <c r="T446" s="25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4" t="s">
        <v>154</v>
      </c>
      <c r="AU446" s="254" t="s">
        <v>81</v>
      </c>
      <c r="AV446" s="13" t="s">
        <v>81</v>
      </c>
      <c r="AW446" s="13" t="s">
        <v>30</v>
      </c>
      <c r="AX446" s="13" t="s">
        <v>79</v>
      </c>
      <c r="AY446" s="254" t="s">
        <v>143</v>
      </c>
    </row>
    <row r="447" s="2" customFormat="1" ht="16.5" customHeight="1">
      <c r="A447" s="37"/>
      <c r="B447" s="38"/>
      <c r="C447" s="225" t="s">
        <v>593</v>
      </c>
      <c r="D447" s="225" t="s">
        <v>145</v>
      </c>
      <c r="E447" s="226" t="s">
        <v>594</v>
      </c>
      <c r="F447" s="227" t="s">
        <v>595</v>
      </c>
      <c r="G447" s="228" t="s">
        <v>286</v>
      </c>
      <c r="H447" s="229">
        <v>9.6899999999999995</v>
      </c>
      <c r="I447" s="230"/>
      <c r="J447" s="231">
        <f>ROUND(I447*H447,2)</f>
        <v>0</v>
      </c>
      <c r="K447" s="227" t="s">
        <v>149</v>
      </c>
      <c r="L447" s="43"/>
      <c r="M447" s="232" t="s">
        <v>1</v>
      </c>
      <c r="N447" s="233" t="s">
        <v>38</v>
      </c>
      <c r="O447" s="90"/>
      <c r="P447" s="234">
        <f>O447*H447</f>
        <v>0</v>
      </c>
      <c r="Q447" s="234">
        <v>0.00036000000000000002</v>
      </c>
      <c r="R447" s="234">
        <f>Q447*H447</f>
        <v>0.0034884</v>
      </c>
      <c r="S447" s="234">
        <v>0</v>
      </c>
      <c r="T447" s="235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236" t="s">
        <v>270</v>
      </c>
      <c r="AT447" s="236" t="s">
        <v>145</v>
      </c>
      <c r="AU447" s="236" t="s">
        <v>81</v>
      </c>
      <c r="AY447" s="16" t="s">
        <v>143</v>
      </c>
      <c r="BE447" s="237">
        <f>IF(N447="základní",J447,0)</f>
        <v>0</v>
      </c>
      <c r="BF447" s="237">
        <f>IF(N447="snížená",J447,0)</f>
        <v>0</v>
      </c>
      <c r="BG447" s="237">
        <f>IF(N447="zákl. přenesená",J447,0)</f>
        <v>0</v>
      </c>
      <c r="BH447" s="237">
        <f>IF(N447="sníž. přenesená",J447,0)</f>
        <v>0</v>
      </c>
      <c r="BI447" s="237">
        <f>IF(N447="nulová",J447,0)</f>
        <v>0</v>
      </c>
      <c r="BJ447" s="16" t="s">
        <v>79</v>
      </c>
      <c r="BK447" s="237">
        <f>ROUND(I447*H447,2)</f>
        <v>0</v>
      </c>
      <c r="BL447" s="16" t="s">
        <v>270</v>
      </c>
      <c r="BM447" s="236" t="s">
        <v>596</v>
      </c>
    </row>
    <row r="448" s="2" customFormat="1">
      <c r="A448" s="37"/>
      <c r="B448" s="38"/>
      <c r="C448" s="39"/>
      <c r="D448" s="238" t="s">
        <v>152</v>
      </c>
      <c r="E448" s="39"/>
      <c r="F448" s="239" t="s">
        <v>597</v>
      </c>
      <c r="G448" s="39"/>
      <c r="H448" s="39"/>
      <c r="I448" s="240"/>
      <c r="J448" s="39"/>
      <c r="K448" s="39"/>
      <c r="L448" s="43"/>
      <c r="M448" s="241"/>
      <c r="N448" s="242"/>
      <c r="O448" s="90"/>
      <c r="P448" s="90"/>
      <c r="Q448" s="90"/>
      <c r="R448" s="90"/>
      <c r="S448" s="90"/>
      <c r="T448" s="91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T448" s="16" t="s">
        <v>152</v>
      </c>
      <c r="AU448" s="16" t="s">
        <v>81</v>
      </c>
    </row>
    <row r="449" s="13" customFormat="1">
      <c r="A449" s="13"/>
      <c r="B449" s="243"/>
      <c r="C449" s="244"/>
      <c r="D449" s="245" t="s">
        <v>154</v>
      </c>
      <c r="E449" s="246" t="s">
        <v>1</v>
      </c>
      <c r="F449" s="247" t="s">
        <v>598</v>
      </c>
      <c r="G449" s="244"/>
      <c r="H449" s="248">
        <v>9.6899999999999995</v>
      </c>
      <c r="I449" s="249"/>
      <c r="J449" s="244"/>
      <c r="K449" s="244"/>
      <c r="L449" s="250"/>
      <c r="M449" s="251"/>
      <c r="N449" s="252"/>
      <c r="O449" s="252"/>
      <c r="P449" s="252"/>
      <c r="Q449" s="252"/>
      <c r="R449" s="252"/>
      <c r="S449" s="252"/>
      <c r="T449" s="25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4" t="s">
        <v>154</v>
      </c>
      <c r="AU449" s="254" t="s">
        <v>81</v>
      </c>
      <c r="AV449" s="13" t="s">
        <v>81</v>
      </c>
      <c r="AW449" s="13" t="s">
        <v>30</v>
      </c>
      <c r="AX449" s="13" t="s">
        <v>79</v>
      </c>
      <c r="AY449" s="254" t="s">
        <v>143</v>
      </c>
    </row>
    <row r="450" s="2" customFormat="1" ht="24.15" customHeight="1">
      <c r="A450" s="37"/>
      <c r="B450" s="38"/>
      <c r="C450" s="225" t="s">
        <v>599</v>
      </c>
      <c r="D450" s="225" t="s">
        <v>145</v>
      </c>
      <c r="E450" s="226" t="s">
        <v>600</v>
      </c>
      <c r="F450" s="227" t="s">
        <v>601</v>
      </c>
      <c r="G450" s="228" t="s">
        <v>206</v>
      </c>
      <c r="H450" s="229">
        <v>27.757000000000001</v>
      </c>
      <c r="I450" s="230"/>
      <c r="J450" s="231">
        <f>ROUND(I450*H450,2)</f>
        <v>0</v>
      </c>
      <c r="K450" s="227" t="s">
        <v>1</v>
      </c>
      <c r="L450" s="43"/>
      <c r="M450" s="232" t="s">
        <v>1</v>
      </c>
      <c r="N450" s="233" t="s">
        <v>38</v>
      </c>
      <c r="O450" s="90"/>
      <c r="P450" s="234">
        <f>O450*H450</f>
        <v>0</v>
      </c>
      <c r="Q450" s="234">
        <v>0.027900000000000001</v>
      </c>
      <c r="R450" s="234">
        <f>Q450*H450</f>
        <v>0.77442030000000006</v>
      </c>
      <c r="S450" s="234">
        <v>0</v>
      </c>
      <c r="T450" s="235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236" t="s">
        <v>270</v>
      </c>
      <c r="AT450" s="236" t="s">
        <v>145</v>
      </c>
      <c r="AU450" s="236" t="s">
        <v>81</v>
      </c>
      <c r="AY450" s="16" t="s">
        <v>143</v>
      </c>
      <c r="BE450" s="237">
        <f>IF(N450="základní",J450,0)</f>
        <v>0</v>
      </c>
      <c r="BF450" s="237">
        <f>IF(N450="snížená",J450,0)</f>
        <v>0</v>
      </c>
      <c r="BG450" s="237">
        <f>IF(N450="zákl. přenesená",J450,0)</f>
        <v>0</v>
      </c>
      <c r="BH450" s="237">
        <f>IF(N450="sníž. přenesená",J450,0)</f>
        <v>0</v>
      </c>
      <c r="BI450" s="237">
        <f>IF(N450="nulová",J450,0)</f>
        <v>0</v>
      </c>
      <c r="BJ450" s="16" t="s">
        <v>79</v>
      </c>
      <c r="BK450" s="237">
        <f>ROUND(I450*H450,2)</f>
        <v>0</v>
      </c>
      <c r="BL450" s="16" t="s">
        <v>270</v>
      </c>
      <c r="BM450" s="236" t="s">
        <v>602</v>
      </c>
    </row>
    <row r="451" s="2" customFormat="1">
      <c r="A451" s="37"/>
      <c r="B451" s="38"/>
      <c r="C451" s="39"/>
      <c r="D451" s="245" t="s">
        <v>603</v>
      </c>
      <c r="E451" s="39"/>
      <c r="F451" s="276" t="s">
        <v>604</v>
      </c>
      <c r="G451" s="39"/>
      <c r="H451" s="39"/>
      <c r="I451" s="240"/>
      <c r="J451" s="39"/>
      <c r="K451" s="39"/>
      <c r="L451" s="43"/>
      <c r="M451" s="241"/>
      <c r="N451" s="242"/>
      <c r="O451" s="90"/>
      <c r="P451" s="90"/>
      <c r="Q451" s="90"/>
      <c r="R451" s="90"/>
      <c r="S451" s="90"/>
      <c r="T451" s="91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T451" s="16" t="s">
        <v>603</v>
      </c>
      <c r="AU451" s="16" t="s">
        <v>81</v>
      </c>
    </row>
    <row r="452" s="13" customFormat="1">
      <c r="A452" s="13"/>
      <c r="B452" s="243"/>
      <c r="C452" s="244"/>
      <c r="D452" s="245" t="s">
        <v>154</v>
      </c>
      <c r="E452" s="246" t="s">
        <v>1</v>
      </c>
      <c r="F452" s="247" t="s">
        <v>605</v>
      </c>
      <c r="G452" s="244"/>
      <c r="H452" s="248">
        <v>10.08</v>
      </c>
      <c r="I452" s="249"/>
      <c r="J452" s="244"/>
      <c r="K452" s="244"/>
      <c r="L452" s="250"/>
      <c r="M452" s="251"/>
      <c r="N452" s="252"/>
      <c r="O452" s="252"/>
      <c r="P452" s="252"/>
      <c r="Q452" s="252"/>
      <c r="R452" s="252"/>
      <c r="S452" s="252"/>
      <c r="T452" s="25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4" t="s">
        <v>154</v>
      </c>
      <c r="AU452" s="254" t="s">
        <v>81</v>
      </c>
      <c r="AV452" s="13" t="s">
        <v>81</v>
      </c>
      <c r="AW452" s="13" t="s">
        <v>30</v>
      </c>
      <c r="AX452" s="13" t="s">
        <v>8</v>
      </c>
      <c r="AY452" s="254" t="s">
        <v>143</v>
      </c>
    </row>
    <row r="453" s="13" customFormat="1">
      <c r="A453" s="13"/>
      <c r="B453" s="243"/>
      <c r="C453" s="244"/>
      <c r="D453" s="245" t="s">
        <v>154</v>
      </c>
      <c r="E453" s="246" t="s">
        <v>1</v>
      </c>
      <c r="F453" s="247" t="s">
        <v>606</v>
      </c>
      <c r="G453" s="244"/>
      <c r="H453" s="248">
        <v>5.8140000000000001</v>
      </c>
      <c r="I453" s="249"/>
      <c r="J453" s="244"/>
      <c r="K453" s="244"/>
      <c r="L453" s="250"/>
      <c r="M453" s="251"/>
      <c r="N453" s="252"/>
      <c r="O453" s="252"/>
      <c r="P453" s="252"/>
      <c r="Q453" s="252"/>
      <c r="R453" s="252"/>
      <c r="S453" s="252"/>
      <c r="T453" s="25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4" t="s">
        <v>154</v>
      </c>
      <c r="AU453" s="254" t="s">
        <v>81</v>
      </c>
      <c r="AV453" s="13" t="s">
        <v>81</v>
      </c>
      <c r="AW453" s="13" t="s">
        <v>30</v>
      </c>
      <c r="AX453" s="13" t="s">
        <v>8</v>
      </c>
      <c r="AY453" s="254" t="s">
        <v>143</v>
      </c>
    </row>
    <row r="454" s="13" customFormat="1">
      <c r="A454" s="13"/>
      <c r="B454" s="243"/>
      <c r="C454" s="244"/>
      <c r="D454" s="245" t="s">
        <v>154</v>
      </c>
      <c r="E454" s="246" t="s">
        <v>1</v>
      </c>
      <c r="F454" s="247" t="s">
        <v>607</v>
      </c>
      <c r="G454" s="244"/>
      <c r="H454" s="248">
        <v>11.863</v>
      </c>
      <c r="I454" s="249"/>
      <c r="J454" s="244"/>
      <c r="K454" s="244"/>
      <c r="L454" s="250"/>
      <c r="M454" s="251"/>
      <c r="N454" s="252"/>
      <c r="O454" s="252"/>
      <c r="P454" s="252"/>
      <c r="Q454" s="252"/>
      <c r="R454" s="252"/>
      <c r="S454" s="252"/>
      <c r="T454" s="25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4" t="s">
        <v>154</v>
      </c>
      <c r="AU454" s="254" t="s">
        <v>81</v>
      </c>
      <c r="AV454" s="13" t="s">
        <v>81</v>
      </c>
      <c r="AW454" s="13" t="s">
        <v>30</v>
      </c>
      <c r="AX454" s="13" t="s">
        <v>8</v>
      </c>
      <c r="AY454" s="254" t="s">
        <v>143</v>
      </c>
    </row>
    <row r="455" s="14" customFormat="1">
      <c r="A455" s="14"/>
      <c r="B455" s="255"/>
      <c r="C455" s="256"/>
      <c r="D455" s="245" t="s">
        <v>154</v>
      </c>
      <c r="E455" s="257" t="s">
        <v>1</v>
      </c>
      <c r="F455" s="258" t="s">
        <v>176</v>
      </c>
      <c r="G455" s="256"/>
      <c r="H455" s="259">
        <v>27.757000000000001</v>
      </c>
      <c r="I455" s="260"/>
      <c r="J455" s="256"/>
      <c r="K455" s="256"/>
      <c r="L455" s="261"/>
      <c r="M455" s="262"/>
      <c r="N455" s="263"/>
      <c r="O455" s="263"/>
      <c r="P455" s="263"/>
      <c r="Q455" s="263"/>
      <c r="R455" s="263"/>
      <c r="S455" s="263"/>
      <c r="T455" s="26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5" t="s">
        <v>154</v>
      </c>
      <c r="AU455" s="265" t="s">
        <v>81</v>
      </c>
      <c r="AV455" s="14" t="s">
        <v>150</v>
      </c>
      <c r="AW455" s="14" t="s">
        <v>30</v>
      </c>
      <c r="AX455" s="14" t="s">
        <v>79</v>
      </c>
      <c r="AY455" s="265" t="s">
        <v>143</v>
      </c>
    </row>
    <row r="456" s="2" customFormat="1" ht="33" customHeight="1">
      <c r="A456" s="37"/>
      <c r="B456" s="38"/>
      <c r="C456" s="225" t="s">
        <v>608</v>
      </c>
      <c r="D456" s="225" t="s">
        <v>145</v>
      </c>
      <c r="E456" s="226" t="s">
        <v>609</v>
      </c>
      <c r="F456" s="227" t="s">
        <v>610</v>
      </c>
      <c r="G456" s="228" t="s">
        <v>206</v>
      </c>
      <c r="H456" s="229">
        <v>62.310000000000002</v>
      </c>
      <c r="I456" s="230"/>
      <c r="J456" s="231">
        <f>ROUND(I456*H456,2)</f>
        <v>0</v>
      </c>
      <c r="K456" s="227" t="s">
        <v>149</v>
      </c>
      <c r="L456" s="43"/>
      <c r="M456" s="232" t="s">
        <v>1</v>
      </c>
      <c r="N456" s="233" t="s">
        <v>38</v>
      </c>
      <c r="O456" s="90"/>
      <c r="P456" s="234">
        <f>O456*H456</f>
        <v>0</v>
      </c>
      <c r="Q456" s="234">
        <v>0.00125</v>
      </c>
      <c r="R456" s="234">
        <f>Q456*H456</f>
        <v>0.077887499999999998</v>
      </c>
      <c r="S456" s="234">
        <v>0</v>
      </c>
      <c r="T456" s="235">
        <f>S456*H456</f>
        <v>0</v>
      </c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R456" s="236" t="s">
        <v>270</v>
      </c>
      <c r="AT456" s="236" t="s">
        <v>145</v>
      </c>
      <c r="AU456" s="236" t="s">
        <v>81</v>
      </c>
      <c r="AY456" s="16" t="s">
        <v>143</v>
      </c>
      <c r="BE456" s="237">
        <f>IF(N456="základní",J456,0)</f>
        <v>0</v>
      </c>
      <c r="BF456" s="237">
        <f>IF(N456="snížená",J456,0)</f>
        <v>0</v>
      </c>
      <c r="BG456" s="237">
        <f>IF(N456="zákl. přenesená",J456,0)</f>
        <v>0</v>
      </c>
      <c r="BH456" s="237">
        <f>IF(N456="sníž. přenesená",J456,0)</f>
        <v>0</v>
      </c>
      <c r="BI456" s="237">
        <f>IF(N456="nulová",J456,0)</f>
        <v>0</v>
      </c>
      <c r="BJ456" s="16" t="s">
        <v>79</v>
      </c>
      <c r="BK456" s="237">
        <f>ROUND(I456*H456,2)</f>
        <v>0</v>
      </c>
      <c r="BL456" s="16" t="s">
        <v>270</v>
      </c>
      <c r="BM456" s="236" t="s">
        <v>611</v>
      </c>
    </row>
    <row r="457" s="2" customFormat="1">
      <c r="A457" s="37"/>
      <c r="B457" s="38"/>
      <c r="C457" s="39"/>
      <c r="D457" s="238" t="s">
        <v>152</v>
      </c>
      <c r="E457" s="39"/>
      <c r="F457" s="239" t="s">
        <v>612</v>
      </c>
      <c r="G457" s="39"/>
      <c r="H457" s="39"/>
      <c r="I457" s="240"/>
      <c r="J457" s="39"/>
      <c r="K457" s="39"/>
      <c r="L457" s="43"/>
      <c r="M457" s="241"/>
      <c r="N457" s="242"/>
      <c r="O457" s="90"/>
      <c r="P457" s="90"/>
      <c r="Q457" s="90"/>
      <c r="R457" s="90"/>
      <c r="S457" s="90"/>
      <c r="T457" s="91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T457" s="16" t="s">
        <v>152</v>
      </c>
      <c r="AU457" s="16" t="s">
        <v>81</v>
      </c>
    </row>
    <row r="458" s="13" customFormat="1">
      <c r="A458" s="13"/>
      <c r="B458" s="243"/>
      <c r="C458" s="244"/>
      <c r="D458" s="245" t="s">
        <v>154</v>
      </c>
      <c r="E458" s="246" t="s">
        <v>1</v>
      </c>
      <c r="F458" s="247" t="s">
        <v>613</v>
      </c>
      <c r="G458" s="244"/>
      <c r="H458" s="248">
        <v>62.310000000000002</v>
      </c>
      <c r="I458" s="249"/>
      <c r="J458" s="244"/>
      <c r="K458" s="244"/>
      <c r="L458" s="250"/>
      <c r="M458" s="251"/>
      <c r="N458" s="252"/>
      <c r="O458" s="252"/>
      <c r="P458" s="252"/>
      <c r="Q458" s="252"/>
      <c r="R458" s="252"/>
      <c r="S458" s="252"/>
      <c r="T458" s="25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4" t="s">
        <v>154</v>
      </c>
      <c r="AU458" s="254" t="s">
        <v>81</v>
      </c>
      <c r="AV458" s="13" t="s">
        <v>81</v>
      </c>
      <c r="AW458" s="13" t="s">
        <v>30</v>
      </c>
      <c r="AX458" s="13" t="s">
        <v>79</v>
      </c>
      <c r="AY458" s="254" t="s">
        <v>143</v>
      </c>
    </row>
    <row r="459" s="2" customFormat="1" ht="24.15" customHeight="1">
      <c r="A459" s="37"/>
      <c r="B459" s="38"/>
      <c r="C459" s="266" t="s">
        <v>614</v>
      </c>
      <c r="D459" s="266" t="s">
        <v>184</v>
      </c>
      <c r="E459" s="267" t="s">
        <v>615</v>
      </c>
      <c r="F459" s="268" t="s">
        <v>616</v>
      </c>
      <c r="G459" s="269" t="s">
        <v>206</v>
      </c>
      <c r="H459" s="270">
        <v>65.426000000000002</v>
      </c>
      <c r="I459" s="271"/>
      <c r="J459" s="272">
        <f>ROUND(I459*H459,2)</f>
        <v>0</v>
      </c>
      <c r="K459" s="268" t="s">
        <v>1</v>
      </c>
      <c r="L459" s="273"/>
      <c r="M459" s="274" t="s">
        <v>1</v>
      </c>
      <c r="N459" s="275" t="s">
        <v>38</v>
      </c>
      <c r="O459" s="90"/>
      <c r="P459" s="234">
        <f>O459*H459</f>
        <v>0</v>
      </c>
      <c r="Q459" s="234">
        <v>0.0080000000000000002</v>
      </c>
      <c r="R459" s="234">
        <f>Q459*H459</f>
        <v>0.52340799999999998</v>
      </c>
      <c r="S459" s="234">
        <v>0</v>
      </c>
      <c r="T459" s="235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236" t="s">
        <v>398</v>
      </c>
      <c r="AT459" s="236" t="s">
        <v>184</v>
      </c>
      <c r="AU459" s="236" t="s">
        <v>81</v>
      </c>
      <c r="AY459" s="16" t="s">
        <v>143</v>
      </c>
      <c r="BE459" s="237">
        <f>IF(N459="základní",J459,0)</f>
        <v>0</v>
      </c>
      <c r="BF459" s="237">
        <f>IF(N459="snížená",J459,0)</f>
        <v>0</v>
      </c>
      <c r="BG459" s="237">
        <f>IF(N459="zákl. přenesená",J459,0)</f>
        <v>0</v>
      </c>
      <c r="BH459" s="237">
        <f>IF(N459="sníž. přenesená",J459,0)</f>
        <v>0</v>
      </c>
      <c r="BI459" s="237">
        <f>IF(N459="nulová",J459,0)</f>
        <v>0</v>
      </c>
      <c r="BJ459" s="16" t="s">
        <v>79</v>
      </c>
      <c r="BK459" s="237">
        <f>ROUND(I459*H459,2)</f>
        <v>0</v>
      </c>
      <c r="BL459" s="16" t="s">
        <v>270</v>
      </c>
      <c r="BM459" s="236" t="s">
        <v>617</v>
      </c>
    </row>
    <row r="460" s="13" customFormat="1">
      <c r="A460" s="13"/>
      <c r="B460" s="243"/>
      <c r="C460" s="244"/>
      <c r="D460" s="245" t="s">
        <v>154</v>
      </c>
      <c r="E460" s="246" t="s">
        <v>1</v>
      </c>
      <c r="F460" s="247" t="s">
        <v>618</v>
      </c>
      <c r="G460" s="244"/>
      <c r="H460" s="248">
        <v>65.426000000000002</v>
      </c>
      <c r="I460" s="249"/>
      <c r="J460" s="244"/>
      <c r="K460" s="244"/>
      <c r="L460" s="250"/>
      <c r="M460" s="251"/>
      <c r="N460" s="252"/>
      <c r="O460" s="252"/>
      <c r="P460" s="252"/>
      <c r="Q460" s="252"/>
      <c r="R460" s="252"/>
      <c r="S460" s="252"/>
      <c r="T460" s="25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4" t="s">
        <v>154</v>
      </c>
      <c r="AU460" s="254" t="s">
        <v>81</v>
      </c>
      <c r="AV460" s="13" t="s">
        <v>81</v>
      </c>
      <c r="AW460" s="13" t="s">
        <v>30</v>
      </c>
      <c r="AX460" s="13" t="s">
        <v>79</v>
      </c>
      <c r="AY460" s="254" t="s">
        <v>143</v>
      </c>
    </row>
    <row r="461" s="2" customFormat="1" ht="16.5" customHeight="1">
      <c r="A461" s="37"/>
      <c r="B461" s="38"/>
      <c r="C461" s="225" t="s">
        <v>619</v>
      </c>
      <c r="D461" s="225" t="s">
        <v>145</v>
      </c>
      <c r="E461" s="226" t="s">
        <v>620</v>
      </c>
      <c r="F461" s="227" t="s">
        <v>621</v>
      </c>
      <c r="G461" s="228" t="s">
        <v>225</v>
      </c>
      <c r="H461" s="229">
        <v>1</v>
      </c>
      <c r="I461" s="230"/>
      <c r="J461" s="231">
        <f>ROUND(I461*H461,2)</f>
        <v>0</v>
      </c>
      <c r="K461" s="227" t="s">
        <v>149</v>
      </c>
      <c r="L461" s="43"/>
      <c r="M461" s="232" t="s">
        <v>1</v>
      </c>
      <c r="N461" s="233" t="s">
        <v>38</v>
      </c>
      <c r="O461" s="90"/>
      <c r="P461" s="234">
        <f>O461*H461</f>
        <v>0</v>
      </c>
      <c r="Q461" s="234">
        <v>0.00022000000000000001</v>
      </c>
      <c r="R461" s="234">
        <f>Q461*H461</f>
        <v>0.00022000000000000001</v>
      </c>
      <c r="S461" s="234">
        <v>0</v>
      </c>
      <c r="T461" s="235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236" t="s">
        <v>270</v>
      </c>
      <c r="AT461" s="236" t="s">
        <v>145</v>
      </c>
      <c r="AU461" s="236" t="s">
        <v>81</v>
      </c>
      <c r="AY461" s="16" t="s">
        <v>143</v>
      </c>
      <c r="BE461" s="237">
        <f>IF(N461="základní",J461,0)</f>
        <v>0</v>
      </c>
      <c r="BF461" s="237">
        <f>IF(N461="snížená",J461,0)</f>
        <v>0</v>
      </c>
      <c r="BG461" s="237">
        <f>IF(N461="zákl. přenesená",J461,0)</f>
        <v>0</v>
      </c>
      <c r="BH461" s="237">
        <f>IF(N461="sníž. přenesená",J461,0)</f>
        <v>0</v>
      </c>
      <c r="BI461" s="237">
        <f>IF(N461="nulová",J461,0)</f>
        <v>0</v>
      </c>
      <c r="BJ461" s="16" t="s">
        <v>79</v>
      </c>
      <c r="BK461" s="237">
        <f>ROUND(I461*H461,2)</f>
        <v>0</v>
      </c>
      <c r="BL461" s="16" t="s">
        <v>270</v>
      </c>
      <c r="BM461" s="236" t="s">
        <v>622</v>
      </c>
    </row>
    <row r="462" s="2" customFormat="1">
      <c r="A462" s="37"/>
      <c r="B462" s="38"/>
      <c r="C462" s="39"/>
      <c r="D462" s="238" t="s">
        <v>152</v>
      </c>
      <c r="E462" s="39"/>
      <c r="F462" s="239" t="s">
        <v>623</v>
      </c>
      <c r="G462" s="39"/>
      <c r="H462" s="39"/>
      <c r="I462" s="240"/>
      <c r="J462" s="39"/>
      <c r="K462" s="39"/>
      <c r="L462" s="43"/>
      <c r="M462" s="241"/>
      <c r="N462" s="242"/>
      <c r="O462" s="90"/>
      <c r="P462" s="90"/>
      <c r="Q462" s="90"/>
      <c r="R462" s="90"/>
      <c r="S462" s="90"/>
      <c r="T462" s="91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16" t="s">
        <v>152</v>
      </c>
      <c r="AU462" s="16" t="s">
        <v>81</v>
      </c>
    </row>
    <row r="463" s="13" customFormat="1">
      <c r="A463" s="13"/>
      <c r="B463" s="243"/>
      <c r="C463" s="244"/>
      <c r="D463" s="245" t="s">
        <v>154</v>
      </c>
      <c r="E463" s="246" t="s">
        <v>1</v>
      </c>
      <c r="F463" s="247" t="s">
        <v>624</v>
      </c>
      <c r="G463" s="244"/>
      <c r="H463" s="248">
        <v>1</v>
      </c>
      <c r="I463" s="249"/>
      <c r="J463" s="244"/>
      <c r="K463" s="244"/>
      <c r="L463" s="250"/>
      <c r="M463" s="251"/>
      <c r="N463" s="252"/>
      <c r="O463" s="252"/>
      <c r="P463" s="252"/>
      <c r="Q463" s="252"/>
      <c r="R463" s="252"/>
      <c r="S463" s="252"/>
      <c r="T463" s="25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4" t="s">
        <v>154</v>
      </c>
      <c r="AU463" s="254" t="s">
        <v>81</v>
      </c>
      <c r="AV463" s="13" t="s">
        <v>81</v>
      </c>
      <c r="AW463" s="13" t="s">
        <v>30</v>
      </c>
      <c r="AX463" s="13" t="s">
        <v>79</v>
      </c>
      <c r="AY463" s="254" t="s">
        <v>143</v>
      </c>
    </row>
    <row r="464" s="2" customFormat="1" ht="33" customHeight="1">
      <c r="A464" s="37"/>
      <c r="B464" s="38"/>
      <c r="C464" s="266" t="s">
        <v>625</v>
      </c>
      <c r="D464" s="266" t="s">
        <v>184</v>
      </c>
      <c r="E464" s="267" t="s">
        <v>626</v>
      </c>
      <c r="F464" s="268" t="s">
        <v>627</v>
      </c>
      <c r="G464" s="269" t="s">
        <v>225</v>
      </c>
      <c r="H464" s="270">
        <v>1</v>
      </c>
      <c r="I464" s="271"/>
      <c r="J464" s="272">
        <f>ROUND(I464*H464,2)</f>
        <v>0</v>
      </c>
      <c r="K464" s="268" t="s">
        <v>149</v>
      </c>
      <c r="L464" s="273"/>
      <c r="M464" s="274" t="s">
        <v>1</v>
      </c>
      <c r="N464" s="275" t="s">
        <v>38</v>
      </c>
      <c r="O464" s="90"/>
      <c r="P464" s="234">
        <f>O464*H464</f>
        <v>0</v>
      </c>
      <c r="Q464" s="234">
        <v>0.01553</v>
      </c>
      <c r="R464" s="234">
        <f>Q464*H464</f>
        <v>0.01553</v>
      </c>
      <c r="S464" s="234">
        <v>0</v>
      </c>
      <c r="T464" s="235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236" t="s">
        <v>398</v>
      </c>
      <c r="AT464" s="236" t="s">
        <v>184</v>
      </c>
      <c r="AU464" s="236" t="s">
        <v>81</v>
      </c>
      <c r="AY464" s="16" t="s">
        <v>143</v>
      </c>
      <c r="BE464" s="237">
        <f>IF(N464="základní",J464,0)</f>
        <v>0</v>
      </c>
      <c r="BF464" s="237">
        <f>IF(N464="snížená",J464,0)</f>
        <v>0</v>
      </c>
      <c r="BG464" s="237">
        <f>IF(N464="zákl. přenesená",J464,0)</f>
        <v>0</v>
      </c>
      <c r="BH464" s="237">
        <f>IF(N464="sníž. přenesená",J464,0)</f>
        <v>0</v>
      </c>
      <c r="BI464" s="237">
        <f>IF(N464="nulová",J464,0)</f>
        <v>0</v>
      </c>
      <c r="BJ464" s="16" t="s">
        <v>79</v>
      </c>
      <c r="BK464" s="237">
        <f>ROUND(I464*H464,2)</f>
        <v>0</v>
      </c>
      <c r="BL464" s="16" t="s">
        <v>270</v>
      </c>
      <c r="BM464" s="236" t="s">
        <v>628</v>
      </c>
    </row>
    <row r="465" s="2" customFormat="1" ht="24.15" customHeight="1">
      <c r="A465" s="37"/>
      <c r="B465" s="38"/>
      <c r="C465" s="225" t="s">
        <v>629</v>
      </c>
      <c r="D465" s="225" t="s">
        <v>145</v>
      </c>
      <c r="E465" s="226" t="s">
        <v>630</v>
      </c>
      <c r="F465" s="227" t="s">
        <v>631</v>
      </c>
      <c r="G465" s="228" t="s">
        <v>225</v>
      </c>
      <c r="H465" s="229">
        <v>1</v>
      </c>
      <c r="I465" s="230"/>
      <c r="J465" s="231">
        <f>ROUND(I465*H465,2)</f>
        <v>0</v>
      </c>
      <c r="K465" s="227" t="s">
        <v>149</v>
      </c>
      <c r="L465" s="43"/>
      <c r="M465" s="232" t="s">
        <v>1</v>
      </c>
      <c r="N465" s="233" t="s">
        <v>38</v>
      </c>
      <c r="O465" s="90"/>
      <c r="P465" s="234">
        <f>O465*H465</f>
        <v>0</v>
      </c>
      <c r="Q465" s="234">
        <v>0.0050299999999999997</v>
      </c>
      <c r="R465" s="234">
        <f>Q465*H465</f>
        <v>0.0050299999999999997</v>
      </c>
      <c r="S465" s="234">
        <v>0</v>
      </c>
      <c r="T465" s="235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236" t="s">
        <v>270</v>
      </c>
      <c r="AT465" s="236" t="s">
        <v>145</v>
      </c>
      <c r="AU465" s="236" t="s">
        <v>81</v>
      </c>
      <c r="AY465" s="16" t="s">
        <v>143</v>
      </c>
      <c r="BE465" s="237">
        <f>IF(N465="základní",J465,0)</f>
        <v>0</v>
      </c>
      <c r="BF465" s="237">
        <f>IF(N465="snížená",J465,0)</f>
        <v>0</v>
      </c>
      <c r="BG465" s="237">
        <f>IF(N465="zákl. přenesená",J465,0)</f>
        <v>0</v>
      </c>
      <c r="BH465" s="237">
        <f>IF(N465="sníž. přenesená",J465,0)</f>
        <v>0</v>
      </c>
      <c r="BI465" s="237">
        <f>IF(N465="nulová",J465,0)</f>
        <v>0</v>
      </c>
      <c r="BJ465" s="16" t="s">
        <v>79</v>
      </c>
      <c r="BK465" s="237">
        <f>ROUND(I465*H465,2)</f>
        <v>0</v>
      </c>
      <c r="BL465" s="16" t="s">
        <v>270</v>
      </c>
      <c r="BM465" s="236" t="s">
        <v>632</v>
      </c>
    </row>
    <row r="466" s="2" customFormat="1">
      <c r="A466" s="37"/>
      <c r="B466" s="38"/>
      <c r="C466" s="39"/>
      <c r="D466" s="238" t="s">
        <v>152</v>
      </c>
      <c r="E466" s="39"/>
      <c r="F466" s="239" t="s">
        <v>633</v>
      </c>
      <c r="G466" s="39"/>
      <c r="H466" s="39"/>
      <c r="I466" s="240"/>
      <c r="J466" s="39"/>
      <c r="K466" s="39"/>
      <c r="L466" s="43"/>
      <c r="M466" s="241"/>
      <c r="N466" s="242"/>
      <c r="O466" s="90"/>
      <c r="P466" s="90"/>
      <c r="Q466" s="90"/>
      <c r="R466" s="90"/>
      <c r="S466" s="90"/>
      <c r="T466" s="91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T466" s="16" t="s">
        <v>152</v>
      </c>
      <c r="AU466" s="16" t="s">
        <v>81</v>
      </c>
    </row>
    <row r="467" s="13" customFormat="1">
      <c r="A467" s="13"/>
      <c r="B467" s="243"/>
      <c r="C467" s="244"/>
      <c r="D467" s="245" t="s">
        <v>154</v>
      </c>
      <c r="E467" s="246" t="s">
        <v>1</v>
      </c>
      <c r="F467" s="247" t="s">
        <v>634</v>
      </c>
      <c r="G467" s="244"/>
      <c r="H467" s="248">
        <v>1</v>
      </c>
      <c r="I467" s="249"/>
      <c r="J467" s="244"/>
      <c r="K467" s="244"/>
      <c r="L467" s="250"/>
      <c r="M467" s="251"/>
      <c r="N467" s="252"/>
      <c r="O467" s="252"/>
      <c r="P467" s="252"/>
      <c r="Q467" s="252"/>
      <c r="R467" s="252"/>
      <c r="S467" s="252"/>
      <c r="T467" s="25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4" t="s">
        <v>154</v>
      </c>
      <c r="AU467" s="254" t="s">
        <v>81</v>
      </c>
      <c r="AV467" s="13" t="s">
        <v>81</v>
      </c>
      <c r="AW467" s="13" t="s">
        <v>30</v>
      </c>
      <c r="AX467" s="13" t="s">
        <v>79</v>
      </c>
      <c r="AY467" s="254" t="s">
        <v>143</v>
      </c>
    </row>
    <row r="468" s="2" customFormat="1" ht="16.5" customHeight="1">
      <c r="A468" s="37"/>
      <c r="B468" s="38"/>
      <c r="C468" s="225" t="s">
        <v>635</v>
      </c>
      <c r="D468" s="225" t="s">
        <v>145</v>
      </c>
      <c r="E468" s="226" t="s">
        <v>636</v>
      </c>
      <c r="F468" s="227" t="s">
        <v>637</v>
      </c>
      <c r="G468" s="228" t="s">
        <v>225</v>
      </c>
      <c r="H468" s="229">
        <v>4</v>
      </c>
      <c r="I468" s="230"/>
      <c r="J468" s="231">
        <f>ROUND(I468*H468,2)</f>
        <v>0</v>
      </c>
      <c r="K468" s="227" t="s">
        <v>1</v>
      </c>
      <c r="L468" s="43"/>
      <c r="M468" s="232" t="s">
        <v>1</v>
      </c>
      <c r="N468" s="233" t="s">
        <v>38</v>
      </c>
      <c r="O468" s="90"/>
      <c r="P468" s="234">
        <f>O468*H468</f>
        <v>0</v>
      </c>
      <c r="Q468" s="234">
        <v>0</v>
      </c>
      <c r="R468" s="234">
        <f>Q468*H468</f>
        <v>0</v>
      </c>
      <c r="S468" s="234">
        <v>0</v>
      </c>
      <c r="T468" s="235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236" t="s">
        <v>270</v>
      </c>
      <c r="AT468" s="236" t="s">
        <v>145</v>
      </c>
      <c r="AU468" s="236" t="s">
        <v>81</v>
      </c>
      <c r="AY468" s="16" t="s">
        <v>143</v>
      </c>
      <c r="BE468" s="237">
        <f>IF(N468="základní",J468,0)</f>
        <v>0</v>
      </c>
      <c r="BF468" s="237">
        <f>IF(N468="snížená",J468,0)</f>
        <v>0</v>
      </c>
      <c r="BG468" s="237">
        <f>IF(N468="zákl. přenesená",J468,0)</f>
        <v>0</v>
      </c>
      <c r="BH468" s="237">
        <f>IF(N468="sníž. přenesená",J468,0)</f>
        <v>0</v>
      </c>
      <c r="BI468" s="237">
        <f>IF(N468="nulová",J468,0)</f>
        <v>0</v>
      </c>
      <c r="BJ468" s="16" t="s">
        <v>79</v>
      </c>
      <c r="BK468" s="237">
        <f>ROUND(I468*H468,2)</f>
        <v>0</v>
      </c>
      <c r="BL468" s="16" t="s">
        <v>270</v>
      </c>
      <c r="BM468" s="236" t="s">
        <v>638</v>
      </c>
    </row>
    <row r="469" s="13" customFormat="1">
      <c r="A469" s="13"/>
      <c r="B469" s="243"/>
      <c r="C469" s="244"/>
      <c r="D469" s="245" t="s">
        <v>154</v>
      </c>
      <c r="E469" s="246" t="s">
        <v>1</v>
      </c>
      <c r="F469" s="247" t="s">
        <v>639</v>
      </c>
      <c r="G469" s="244"/>
      <c r="H469" s="248">
        <v>4</v>
      </c>
      <c r="I469" s="249"/>
      <c r="J469" s="244"/>
      <c r="K469" s="244"/>
      <c r="L469" s="250"/>
      <c r="M469" s="251"/>
      <c r="N469" s="252"/>
      <c r="O469" s="252"/>
      <c r="P469" s="252"/>
      <c r="Q469" s="252"/>
      <c r="R469" s="252"/>
      <c r="S469" s="252"/>
      <c r="T469" s="25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4" t="s">
        <v>154</v>
      </c>
      <c r="AU469" s="254" t="s">
        <v>81</v>
      </c>
      <c r="AV469" s="13" t="s">
        <v>81</v>
      </c>
      <c r="AW469" s="13" t="s">
        <v>30</v>
      </c>
      <c r="AX469" s="13" t="s">
        <v>79</v>
      </c>
      <c r="AY469" s="254" t="s">
        <v>143</v>
      </c>
    </row>
    <row r="470" s="2" customFormat="1" ht="16.5" customHeight="1">
      <c r="A470" s="37"/>
      <c r="B470" s="38"/>
      <c r="C470" s="225" t="s">
        <v>640</v>
      </c>
      <c r="D470" s="225" t="s">
        <v>145</v>
      </c>
      <c r="E470" s="226" t="s">
        <v>641</v>
      </c>
      <c r="F470" s="227" t="s">
        <v>642</v>
      </c>
      <c r="G470" s="228" t="s">
        <v>206</v>
      </c>
      <c r="H470" s="229">
        <v>10.859999999999999</v>
      </c>
      <c r="I470" s="230"/>
      <c r="J470" s="231">
        <f>ROUND(I470*H470,2)</f>
        <v>0</v>
      </c>
      <c r="K470" s="227" t="s">
        <v>1</v>
      </c>
      <c r="L470" s="43"/>
      <c r="M470" s="232" t="s">
        <v>1</v>
      </c>
      <c r="N470" s="233" t="s">
        <v>38</v>
      </c>
      <c r="O470" s="90"/>
      <c r="P470" s="234">
        <f>O470*H470</f>
        <v>0</v>
      </c>
      <c r="Q470" s="234">
        <v>0</v>
      </c>
      <c r="R470" s="234">
        <f>Q470*H470</f>
        <v>0</v>
      </c>
      <c r="S470" s="234">
        <v>0</v>
      </c>
      <c r="T470" s="235">
        <f>S470*H470</f>
        <v>0</v>
      </c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R470" s="236" t="s">
        <v>270</v>
      </c>
      <c r="AT470" s="236" t="s">
        <v>145</v>
      </c>
      <c r="AU470" s="236" t="s">
        <v>81</v>
      </c>
      <c r="AY470" s="16" t="s">
        <v>143</v>
      </c>
      <c r="BE470" s="237">
        <f>IF(N470="základní",J470,0)</f>
        <v>0</v>
      </c>
      <c r="BF470" s="237">
        <f>IF(N470="snížená",J470,0)</f>
        <v>0</v>
      </c>
      <c r="BG470" s="237">
        <f>IF(N470="zákl. přenesená",J470,0)</f>
        <v>0</v>
      </c>
      <c r="BH470" s="237">
        <f>IF(N470="sníž. přenesená",J470,0)</f>
        <v>0</v>
      </c>
      <c r="BI470" s="237">
        <f>IF(N470="nulová",J470,0)</f>
        <v>0</v>
      </c>
      <c r="BJ470" s="16" t="s">
        <v>79</v>
      </c>
      <c r="BK470" s="237">
        <f>ROUND(I470*H470,2)</f>
        <v>0</v>
      </c>
      <c r="BL470" s="16" t="s">
        <v>270</v>
      </c>
      <c r="BM470" s="236" t="s">
        <v>643</v>
      </c>
    </row>
    <row r="471" s="2" customFormat="1">
      <c r="A471" s="37"/>
      <c r="B471" s="38"/>
      <c r="C471" s="39"/>
      <c r="D471" s="245" t="s">
        <v>603</v>
      </c>
      <c r="E471" s="39"/>
      <c r="F471" s="276" t="s">
        <v>604</v>
      </c>
      <c r="G471" s="39"/>
      <c r="H471" s="39"/>
      <c r="I471" s="240"/>
      <c r="J471" s="39"/>
      <c r="K471" s="39"/>
      <c r="L471" s="43"/>
      <c r="M471" s="241"/>
      <c r="N471" s="242"/>
      <c r="O471" s="90"/>
      <c r="P471" s="90"/>
      <c r="Q471" s="90"/>
      <c r="R471" s="90"/>
      <c r="S471" s="90"/>
      <c r="T471" s="91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T471" s="16" t="s">
        <v>603</v>
      </c>
      <c r="AU471" s="16" t="s">
        <v>81</v>
      </c>
    </row>
    <row r="472" s="13" customFormat="1">
      <c r="A472" s="13"/>
      <c r="B472" s="243"/>
      <c r="C472" s="244"/>
      <c r="D472" s="245" t="s">
        <v>154</v>
      </c>
      <c r="E472" s="246" t="s">
        <v>1</v>
      </c>
      <c r="F472" s="247" t="s">
        <v>644</v>
      </c>
      <c r="G472" s="244"/>
      <c r="H472" s="248">
        <v>10.859999999999999</v>
      </c>
      <c r="I472" s="249"/>
      <c r="J472" s="244"/>
      <c r="K472" s="244"/>
      <c r="L472" s="250"/>
      <c r="M472" s="251"/>
      <c r="N472" s="252"/>
      <c r="O472" s="252"/>
      <c r="P472" s="252"/>
      <c r="Q472" s="252"/>
      <c r="R472" s="252"/>
      <c r="S472" s="252"/>
      <c r="T472" s="25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4" t="s">
        <v>154</v>
      </c>
      <c r="AU472" s="254" t="s">
        <v>81</v>
      </c>
      <c r="AV472" s="13" t="s">
        <v>81</v>
      </c>
      <c r="AW472" s="13" t="s">
        <v>30</v>
      </c>
      <c r="AX472" s="13" t="s">
        <v>79</v>
      </c>
      <c r="AY472" s="254" t="s">
        <v>143</v>
      </c>
    </row>
    <row r="473" s="2" customFormat="1" ht="16.5" customHeight="1">
      <c r="A473" s="37"/>
      <c r="B473" s="38"/>
      <c r="C473" s="225" t="s">
        <v>645</v>
      </c>
      <c r="D473" s="225" t="s">
        <v>145</v>
      </c>
      <c r="E473" s="226" t="s">
        <v>646</v>
      </c>
      <c r="F473" s="227" t="s">
        <v>647</v>
      </c>
      <c r="G473" s="228" t="s">
        <v>206</v>
      </c>
      <c r="H473" s="229">
        <v>13.949999999999999</v>
      </c>
      <c r="I473" s="230"/>
      <c r="J473" s="231">
        <f>ROUND(I473*H473,2)</f>
        <v>0</v>
      </c>
      <c r="K473" s="227" t="s">
        <v>1</v>
      </c>
      <c r="L473" s="43"/>
      <c r="M473" s="232" t="s">
        <v>1</v>
      </c>
      <c r="N473" s="233" t="s">
        <v>38</v>
      </c>
      <c r="O473" s="90"/>
      <c r="P473" s="234">
        <f>O473*H473</f>
        <v>0</v>
      </c>
      <c r="Q473" s="234">
        <v>0</v>
      </c>
      <c r="R473" s="234">
        <f>Q473*H473</f>
        <v>0</v>
      </c>
      <c r="S473" s="234">
        <v>0</v>
      </c>
      <c r="T473" s="235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236" t="s">
        <v>270</v>
      </c>
      <c r="AT473" s="236" t="s">
        <v>145</v>
      </c>
      <c r="AU473" s="236" t="s">
        <v>81</v>
      </c>
      <c r="AY473" s="16" t="s">
        <v>143</v>
      </c>
      <c r="BE473" s="237">
        <f>IF(N473="základní",J473,0)</f>
        <v>0</v>
      </c>
      <c r="BF473" s="237">
        <f>IF(N473="snížená",J473,0)</f>
        <v>0</v>
      </c>
      <c r="BG473" s="237">
        <f>IF(N473="zákl. přenesená",J473,0)</f>
        <v>0</v>
      </c>
      <c r="BH473" s="237">
        <f>IF(N473="sníž. přenesená",J473,0)</f>
        <v>0</v>
      </c>
      <c r="BI473" s="237">
        <f>IF(N473="nulová",J473,0)</f>
        <v>0</v>
      </c>
      <c r="BJ473" s="16" t="s">
        <v>79</v>
      </c>
      <c r="BK473" s="237">
        <f>ROUND(I473*H473,2)</f>
        <v>0</v>
      </c>
      <c r="BL473" s="16" t="s">
        <v>270</v>
      </c>
      <c r="BM473" s="236" t="s">
        <v>648</v>
      </c>
    </row>
    <row r="474" s="2" customFormat="1">
      <c r="A474" s="37"/>
      <c r="B474" s="38"/>
      <c r="C474" s="39"/>
      <c r="D474" s="245" t="s">
        <v>603</v>
      </c>
      <c r="E474" s="39"/>
      <c r="F474" s="276" t="s">
        <v>604</v>
      </c>
      <c r="G474" s="39"/>
      <c r="H474" s="39"/>
      <c r="I474" s="240"/>
      <c r="J474" s="39"/>
      <c r="K474" s="39"/>
      <c r="L474" s="43"/>
      <c r="M474" s="241"/>
      <c r="N474" s="242"/>
      <c r="O474" s="90"/>
      <c r="P474" s="90"/>
      <c r="Q474" s="90"/>
      <c r="R474" s="90"/>
      <c r="S474" s="90"/>
      <c r="T474" s="91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T474" s="16" t="s">
        <v>603</v>
      </c>
      <c r="AU474" s="16" t="s">
        <v>81</v>
      </c>
    </row>
    <row r="475" s="13" customFormat="1">
      <c r="A475" s="13"/>
      <c r="B475" s="243"/>
      <c r="C475" s="244"/>
      <c r="D475" s="245" t="s">
        <v>154</v>
      </c>
      <c r="E475" s="246" t="s">
        <v>1</v>
      </c>
      <c r="F475" s="247" t="s">
        <v>649</v>
      </c>
      <c r="G475" s="244"/>
      <c r="H475" s="248">
        <v>13.949999999999999</v>
      </c>
      <c r="I475" s="249"/>
      <c r="J475" s="244"/>
      <c r="K475" s="244"/>
      <c r="L475" s="250"/>
      <c r="M475" s="251"/>
      <c r="N475" s="252"/>
      <c r="O475" s="252"/>
      <c r="P475" s="252"/>
      <c r="Q475" s="252"/>
      <c r="R475" s="252"/>
      <c r="S475" s="252"/>
      <c r="T475" s="25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4" t="s">
        <v>154</v>
      </c>
      <c r="AU475" s="254" t="s">
        <v>81</v>
      </c>
      <c r="AV475" s="13" t="s">
        <v>81</v>
      </c>
      <c r="AW475" s="13" t="s">
        <v>30</v>
      </c>
      <c r="AX475" s="13" t="s">
        <v>79</v>
      </c>
      <c r="AY475" s="254" t="s">
        <v>143</v>
      </c>
    </row>
    <row r="476" s="2" customFormat="1" ht="16.5" customHeight="1">
      <c r="A476" s="37"/>
      <c r="B476" s="38"/>
      <c r="C476" s="225" t="s">
        <v>650</v>
      </c>
      <c r="D476" s="225" t="s">
        <v>145</v>
      </c>
      <c r="E476" s="226" t="s">
        <v>651</v>
      </c>
      <c r="F476" s="227" t="s">
        <v>652</v>
      </c>
      <c r="G476" s="228" t="s">
        <v>206</v>
      </c>
      <c r="H476" s="229">
        <v>5.1699999999999999</v>
      </c>
      <c r="I476" s="230"/>
      <c r="J476" s="231">
        <f>ROUND(I476*H476,2)</f>
        <v>0</v>
      </c>
      <c r="K476" s="227" t="s">
        <v>1</v>
      </c>
      <c r="L476" s="43"/>
      <c r="M476" s="232" t="s">
        <v>1</v>
      </c>
      <c r="N476" s="233" t="s">
        <v>38</v>
      </c>
      <c r="O476" s="90"/>
      <c r="P476" s="234">
        <f>O476*H476</f>
        <v>0</v>
      </c>
      <c r="Q476" s="234">
        <v>0</v>
      </c>
      <c r="R476" s="234">
        <f>Q476*H476</f>
        <v>0</v>
      </c>
      <c r="S476" s="234">
        <v>0</v>
      </c>
      <c r="T476" s="235">
        <f>S476*H476</f>
        <v>0</v>
      </c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R476" s="236" t="s">
        <v>270</v>
      </c>
      <c r="AT476" s="236" t="s">
        <v>145</v>
      </c>
      <c r="AU476" s="236" t="s">
        <v>81</v>
      </c>
      <c r="AY476" s="16" t="s">
        <v>143</v>
      </c>
      <c r="BE476" s="237">
        <f>IF(N476="základní",J476,0)</f>
        <v>0</v>
      </c>
      <c r="BF476" s="237">
        <f>IF(N476="snížená",J476,0)</f>
        <v>0</v>
      </c>
      <c r="BG476" s="237">
        <f>IF(N476="zákl. přenesená",J476,0)</f>
        <v>0</v>
      </c>
      <c r="BH476" s="237">
        <f>IF(N476="sníž. přenesená",J476,0)</f>
        <v>0</v>
      </c>
      <c r="BI476" s="237">
        <f>IF(N476="nulová",J476,0)</f>
        <v>0</v>
      </c>
      <c r="BJ476" s="16" t="s">
        <v>79</v>
      </c>
      <c r="BK476" s="237">
        <f>ROUND(I476*H476,2)</f>
        <v>0</v>
      </c>
      <c r="BL476" s="16" t="s">
        <v>270</v>
      </c>
      <c r="BM476" s="236" t="s">
        <v>653</v>
      </c>
    </row>
    <row r="477" s="2" customFormat="1">
      <c r="A477" s="37"/>
      <c r="B477" s="38"/>
      <c r="C477" s="39"/>
      <c r="D477" s="245" t="s">
        <v>603</v>
      </c>
      <c r="E477" s="39"/>
      <c r="F477" s="276" t="s">
        <v>604</v>
      </c>
      <c r="G477" s="39"/>
      <c r="H477" s="39"/>
      <c r="I477" s="240"/>
      <c r="J477" s="39"/>
      <c r="K477" s="39"/>
      <c r="L477" s="43"/>
      <c r="M477" s="241"/>
      <c r="N477" s="242"/>
      <c r="O477" s="90"/>
      <c r="P477" s="90"/>
      <c r="Q477" s="90"/>
      <c r="R477" s="90"/>
      <c r="S477" s="90"/>
      <c r="T477" s="91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T477" s="16" t="s">
        <v>603</v>
      </c>
      <c r="AU477" s="16" t="s">
        <v>81</v>
      </c>
    </row>
    <row r="478" s="13" customFormat="1">
      <c r="A478" s="13"/>
      <c r="B478" s="243"/>
      <c r="C478" s="244"/>
      <c r="D478" s="245" t="s">
        <v>154</v>
      </c>
      <c r="E478" s="246" t="s">
        <v>1</v>
      </c>
      <c r="F478" s="247" t="s">
        <v>654</v>
      </c>
      <c r="G478" s="244"/>
      <c r="H478" s="248">
        <v>5.1699999999999999</v>
      </c>
      <c r="I478" s="249"/>
      <c r="J478" s="244"/>
      <c r="K478" s="244"/>
      <c r="L478" s="250"/>
      <c r="M478" s="251"/>
      <c r="N478" s="252"/>
      <c r="O478" s="252"/>
      <c r="P478" s="252"/>
      <c r="Q478" s="252"/>
      <c r="R478" s="252"/>
      <c r="S478" s="252"/>
      <c r="T478" s="25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4" t="s">
        <v>154</v>
      </c>
      <c r="AU478" s="254" t="s">
        <v>81</v>
      </c>
      <c r="AV478" s="13" t="s">
        <v>81</v>
      </c>
      <c r="AW478" s="13" t="s">
        <v>30</v>
      </c>
      <c r="AX478" s="13" t="s">
        <v>79</v>
      </c>
      <c r="AY478" s="254" t="s">
        <v>143</v>
      </c>
    </row>
    <row r="479" s="2" customFormat="1" ht="24.15" customHeight="1">
      <c r="A479" s="37"/>
      <c r="B479" s="38"/>
      <c r="C479" s="225" t="s">
        <v>655</v>
      </c>
      <c r="D479" s="225" t="s">
        <v>145</v>
      </c>
      <c r="E479" s="226" t="s">
        <v>656</v>
      </c>
      <c r="F479" s="227" t="s">
        <v>657</v>
      </c>
      <c r="G479" s="228" t="s">
        <v>167</v>
      </c>
      <c r="H479" s="229">
        <v>2.4380000000000002</v>
      </c>
      <c r="I479" s="230"/>
      <c r="J479" s="231">
        <f>ROUND(I479*H479,2)</f>
        <v>0</v>
      </c>
      <c r="K479" s="227" t="s">
        <v>149</v>
      </c>
      <c r="L479" s="43"/>
      <c r="M479" s="232" t="s">
        <v>1</v>
      </c>
      <c r="N479" s="233" t="s">
        <v>38</v>
      </c>
      <c r="O479" s="90"/>
      <c r="P479" s="234">
        <f>O479*H479</f>
        <v>0</v>
      </c>
      <c r="Q479" s="234">
        <v>0</v>
      </c>
      <c r="R479" s="234">
        <f>Q479*H479</f>
        <v>0</v>
      </c>
      <c r="S479" s="234">
        <v>0</v>
      </c>
      <c r="T479" s="235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236" t="s">
        <v>270</v>
      </c>
      <c r="AT479" s="236" t="s">
        <v>145</v>
      </c>
      <c r="AU479" s="236" t="s">
        <v>81</v>
      </c>
      <c r="AY479" s="16" t="s">
        <v>143</v>
      </c>
      <c r="BE479" s="237">
        <f>IF(N479="základní",J479,0)</f>
        <v>0</v>
      </c>
      <c r="BF479" s="237">
        <f>IF(N479="snížená",J479,0)</f>
        <v>0</v>
      </c>
      <c r="BG479" s="237">
        <f>IF(N479="zákl. přenesená",J479,0)</f>
        <v>0</v>
      </c>
      <c r="BH479" s="237">
        <f>IF(N479="sníž. přenesená",J479,0)</f>
        <v>0</v>
      </c>
      <c r="BI479" s="237">
        <f>IF(N479="nulová",J479,0)</f>
        <v>0</v>
      </c>
      <c r="BJ479" s="16" t="s">
        <v>79</v>
      </c>
      <c r="BK479" s="237">
        <f>ROUND(I479*H479,2)</f>
        <v>0</v>
      </c>
      <c r="BL479" s="16" t="s">
        <v>270</v>
      </c>
      <c r="BM479" s="236" t="s">
        <v>658</v>
      </c>
    </row>
    <row r="480" s="2" customFormat="1">
      <c r="A480" s="37"/>
      <c r="B480" s="38"/>
      <c r="C480" s="39"/>
      <c r="D480" s="238" t="s">
        <v>152</v>
      </c>
      <c r="E480" s="39"/>
      <c r="F480" s="239" t="s">
        <v>659</v>
      </c>
      <c r="G480" s="39"/>
      <c r="H480" s="39"/>
      <c r="I480" s="240"/>
      <c r="J480" s="39"/>
      <c r="K480" s="39"/>
      <c r="L480" s="43"/>
      <c r="M480" s="241"/>
      <c r="N480" s="242"/>
      <c r="O480" s="90"/>
      <c r="P480" s="90"/>
      <c r="Q480" s="90"/>
      <c r="R480" s="90"/>
      <c r="S480" s="90"/>
      <c r="T480" s="91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T480" s="16" t="s">
        <v>152</v>
      </c>
      <c r="AU480" s="16" t="s">
        <v>81</v>
      </c>
    </row>
    <row r="481" s="12" customFormat="1" ht="22.8" customHeight="1">
      <c r="A481" s="12"/>
      <c r="B481" s="209"/>
      <c r="C481" s="210"/>
      <c r="D481" s="211" t="s">
        <v>72</v>
      </c>
      <c r="E481" s="223" t="s">
        <v>660</v>
      </c>
      <c r="F481" s="223" t="s">
        <v>661</v>
      </c>
      <c r="G481" s="210"/>
      <c r="H481" s="210"/>
      <c r="I481" s="213"/>
      <c r="J481" s="224">
        <f>BK481</f>
        <v>0</v>
      </c>
      <c r="K481" s="210"/>
      <c r="L481" s="215"/>
      <c r="M481" s="216"/>
      <c r="N481" s="217"/>
      <c r="O481" s="217"/>
      <c r="P481" s="218">
        <f>SUM(P482:P487)</f>
        <v>0</v>
      </c>
      <c r="Q481" s="217"/>
      <c r="R481" s="218">
        <f>SUM(R482:R487)</f>
        <v>0.0032799999999999999</v>
      </c>
      <c r="S481" s="217"/>
      <c r="T481" s="219">
        <f>SUM(T482:T487)</f>
        <v>0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R481" s="220" t="s">
        <v>81</v>
      </c>
      <c r="AT481" s="221" t="s">
        <v>72</v>
      </c>
      <c r="AU481" s="221" t="s">
        <v>79</v>
      </c>
      <c r="AY481" s="220" t="s">
        <v>143</v>
      </c>
      <c r="BK481" s="222">
        <f>SUM(BK482:BK487)</f>
        <v>0</v>
      </c>
    </row>
    <row r="482" s="2" customFormat="1" ht="33" customHeight="1">
      <c r="A482" s="37"/>
      <c r="B482" s="38"/>
      <c r="C482" s="225" t="s">
        <v>662</v>
      </c>
      <c r="D482" s="225" t="s">
        <v>145</v>
      </c>
      <c r="E482" s="226" t="s">
        <v>663</v>
      </c>
      <c r="F482" s="227" t="s">
        <v>664</v>
      </c>
      <c r="G482" s="228" t="s">
        <v>286</v>
      </c>
      <c r="H482" s="229">
        <v>4</v>
      </c>
      <c r="I482" s="230"/>
      <c r="J482" s="231">
        <f>ROUND(I482*H482,2)</f>
        <v>0</v>
      </c>
      <c r="K482" s="227" t="s">
        <v>149</v>
      </c>
      <c r="L482" s="43"/>
      <c r="M482" s="232" t="s">
        <v>1</v>
      </c>
      <c r="N482" s="233" t="s">
        <v>38</v>
      </c>
      <c r="O482" s="90"/>
      <c r="P482" s="234">
        <f>O482*H482</f>
        <v>0</v>
      </c>
      <c r="Q482" s="234">
        <v>0.00081999999999999998</v>
      </c>
      <c r="R482" s="234">
        <f>Q482*H482</f>
        <v>0.0032799999999999999</v>
      </c>
      <c r="S482" s="234">
        <v>0</v>
      </c>
      <c r="T482" s="235">
        <f>S482*H482</f>
        <v>0</v>
      </c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R482" s="236" t="s">
        <v>270</v>
      </c>
      <c r="AT482" s="236" t="s">
        <v>145</v>
      </c>
      <c r="AU482" s="236" t="s">
        <v>81</v>
      </c>
      <c r="AY482" s="16" t="s">
        <v>143</v>
      </c>
      <c r="BE482" s="237">
        <f>IF(N482="základní",J482,0)</f>
        <v>0</v>
      </c>
      <c r="BF482" s="237">
        <f>IF(N482="snížená",J482,0)</f>
        <v>0</v>
      </c>
      <c r="BG482" s="237">
        <f>IF(N482="zákl. přenesená",J482,0)</f>
        <v>0</v>
      </c>
      <c r="BH482" s="237">
        <f>IF(N482="sníž. přenesená",J482,0)</f>
        <v>0</v>
      </c>
      <c r="BI482" s="237">
        <f>IF(N482="nulová",J482,0)</f>
        <v>0</v>
      </c>
      <c r="BJ482" s="16" t="s">
        <v>79</v>
      </c>
      <c r="BK482" s="237">
        <f>ROUND(I482*H482,2)</f>
        <v>0</v>
      </c>
      <c r="BL482" s="16" t="s">
        <v>270</v>
      </c>
      <c r="BM482" s="236" t="s">
        <v>665</v>
      </c>
    </row>
    <row r="483" s="2" customFormat="1">
      <c r="A483" s="37"/>
      <c r="B483" s="38"/>
      <c r="C483" s="39"/>
      <c r="D483" s="238" t="s">
        <v>152</v>
      </c>
      <c r="E483" s="39"/>
      <c r="F483" s="239" t="s">
        <v>666</v>
      </c>
      <c r="G483" s="39"/>
      <c r="H483" s="39"/>
      <c r="I483" s="240"/>
      <c r="J483" s="39"/>
      <c r="K483" s="39"/>
      <c r="L483" s="43"/>
      <c r="M483" s="241"/>
      <c r="N483" s="242"/>
      <c r="O483" s="90"/>
      <c r="P483" s="90"/>
      <c r="Q483" s="90"/>
      <c r="R483" s="90"/>
      <c r="S483" s="90"/>
      <c r="T483" s="91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T483" s="16" t="s">
        <v>152</v>
      </c>
      <c r="AU483" s="16" t="s">
        <v>81</v>
      </c>
    </row>
    <row r="484" s="2" customFormat="1" ht="24.15" customHeight="1">
      <c r="A484" s="37"/>
      <c r="B484" s="38"/>
      <c r="C484" s="225" t="s">
        <v>667</v>
      </c>
      <c r="D484" s="225" t="s">
        <v>145</v>
      </c>
      <c r="E484" s="226" t="s">
        <v>668</v>
      </c>
      <c r="F484" s="227" t="s">
        <v>669</v>
      </c>
      <c r="G484" s="228" t="s">
        <v>286</v>
      </c>
      <c r="H484" s="229">
        <v>15</v>
      </c>
      <c r="I484" s="230"/>
      <c r="J484" s="231">
        <f>ROUND(I484*H484,2)</f>
        <v>0</v>
      </c>
      <c r="K484" s="227" t="s">
        <v>1</v>
      </c>
      <c r="L484" s="43"/>
      <c r="M484" s="232" t="s">
        <v>1</v>
      </c>
      <c r="N484" s="233" t="s">
        <v>38</v>
      </c>
      <c r="O484" s="90"/>
      <c r="P484" s="234">
        <f>O484*H484</f>
        <v>0</v>
      </c>
      <c r="Q484" s="234">
        <v>0</v>
      </c>
      <c r="R484" s="234">
        <f>Q484*H484</f>
        <v>0</v>
      </c>
      <c r="S484" s="234">
        <v>0</v>
      </c>
      <c r="T484" s="235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236" t="s">
        <v>270</v>
      </c>
      <c r="AT484" s="236" t="s">
        <v>145</v>
      </c>
      <c r="AU484" s="236" t="s">
        <v>81</v>
      </c>
      <c r="AY484" s="16" t="s">
        <v>143</v>
      </c>
      <c r="BE484" s="237">
        <f>IF(N484="základní",J484,0)</f>
        <v>0</v>
      </c>
      <c r="BF484" s="237">
        <f>IF(N484="snížená",J484,0)</f>
        <v>0</v>
      </c>
      <c r="BG484" s="237">
        <f>IF(N484="zákl. přenesená",J484,0)</f>
        <v>0</v>
      </c>
      <c r="BH484" s="237">
        <f>IF(N484="sníž. přenesená",J484,0)</f>
        <v>0</v>
      </c>
      <c r="BI484" s="237">
        <f>IF(N484="nulová",J484,0)</f>
        <v>0</v>
      </c>
      <c r="BJ484" s="16" t="s">
        <v>79</v>
      </c>
      <c r="BK484" s="237">
        <f>ROUND(I484*H484,2)</f>
        <v>0</v>
      </c>
      <c r="BL484" s="16" t="s">
        <v>270</v>
      </c>
      <c r="BM484" s="236" t="s">
        <v>670</v>
      </c>
    </row>
    <row r="485" s="13" customFormat="1">
      <c r="A485" s="13"/>
      <c r="B485" s="243"/>
      <c r="C485" s="244"/>
      <c r="D485" s="245" t="s">
        <v>154</v>
      </c>
      <c r="E485" s="246" t="s">
        <v>1</v>
      </c>
      <c r="F485" s="247" t="s">
        <v>671</v>
      </c>
      <c r="G485" s="244"/>
      <c r="H485" s="248">
        <v>15</v>
      </c>
      <c r="I485" s="249"/>
      <c r="J485" s="244"/>
      <c r="K485" s="244"/>
      <c r="L485" s="250"/>
      <c r="M485" s="251"/>
      <c r="N485" s="252"/>
      <c r="O485" s="252"/>
      <c r="P485" s="252"/>
      <c r="Q485" s="252"/>
      <c r="R485" s="252"/>
      <c r="S485" s="252"/>
      <c r="T485" s="25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4" t="s">
        <v>154</v>
      </c>
      <c r="AU485" s="254" t="s">
        <v>81</v>
      </c>
      <c r="AV485" s="13" t="s">
        <v>81</v>
      </c>
      <c r="AW485" s="13" t="s">
        <v>30</v>
      </c>
      <c r="AX485" s="13" t="s">
        <v>79</v>
      </c>
      <c r="AY485" s="254" t="s">
        <v>143</v>
      </c>
    </row>
    <row r="486" s="2" customFormat="1" ht="24.15" customHeight="1">
      <c r="A486" s="37"/>
      <c r="B486" s="38"/>
      <c r="C486" s="225" t="s">
        <v>672</v>
      </c>
      <c r="D486" s="225" t="s">
        <v>145</v>
      </c>
      <c r="E486" s="226" t="s">
        <v>673</v>
      </c>
      <c r="F486" s="227" t="s">
        <v>674</v>
      </c>
      <c r="G486" s="228" t="s">
        <v>206</v>
      </c>
      <c r="H486" s="229">
        <v>3.2400000000000002</v>
      </c>
      <c r="I486" s="230"/>
      <c r="J486" s="231">
        <f>ROUND(I486*H486,2)</f>
        <v>0</v>
      </c>
      <c r="K486" s="227" t="s">
        <v>1</v>
      </c>
      <c r="L486" s="43"/>
      <c r="M486" s="232" t="s">
        <v>1</v>
      </c>
      <c r="N486" s="233" t="s">
        <v>38</v>
      </c>
      <c r="O486" s="90"/>
      <c r="P486" s="234">
        <f>O486*H486</f>
        <v>0</v>
      </c>
      <c r="Q486" s="234">
        <v>0</v>
      </c>
      <c r="R486" s="234">
        <f>Q486*H486</f>
        <v>0</v>
      </c>
      <c r="S486" s="234">
        <v>0</v>
      </c>
      <c r="T486" s="235">
        <f>S486*H486</f>
        <v>0</v>
      </c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R486" s="236" t="s">
        <v>270</v>
      </c>
      <c r="AT486" s="236" t="s">
        <v>145</v>
      </c>
      <c r="AU486" s="236" t="s">
        <v>81</v>
      </c>
      <c r="AY486" s="16" t="s">
        <v>143</v>
      </c>
      <c r="BE486" s="237">
        <f>IF(N486="základní",J486,0)</f>
        <v>0</v>
      </c>
      <c r="BF486" s="237">
        <f>IF(N486="snížená",J486,0)</f>
        <v>0</v>
      </c>
      <c r="BG486" s="237">
        <f>IF(N486="zákl. přenesená",J486,0)</f>
        <v>0</v>
      </c>
      <c r="BH486" s="237">
        <f>IF(N486="sníž. přenesená",J486,0)</f>
        <v>0</v>
      </c>
      <c r="BI486" s="237">
        <f>IF(N486="nulová",J486,0)</f>
        <v>0</v>
      </c>
      <c r="BJ486" s="16" t="s">
        <v>79</v>
      </c>
      <c r="BK486" s="237">
        <f>ROUND(I486*H486,2)</f>
        <v>0</v>
      </c>
      <c r="BL486" s="16" t="s">
        <v>270</v>
      </c>
      <c r="BM486" s="236" t="s">
        <v>675</v>
      </c>
    </row>
    <row r="487" s="13" customFormat="1">
      <c r="A487" s="13"/>
      <c r="B487" s="243"/>
      <c r="C487" s="244"/>
      <c r="D487" s="245" t="s">
        <v>154</v>
      </c>
      <c r="E487" s="246" t="s">
        <v>1</v>
      </c>
      <c r="F487" s="247" t="s">
        <v>676</v>
      </c>
      <c r="G487" s="244"/>
      <c r="H487" s="248">
        <v>3.2400000000000002</v>
      </c>
      <c r="I487" s="249"/>
      <c r="J487" s="244"/>
      <c r="K487" s="244"/>
      <c r="L487" s="250"/>
      <c r="M487" s="251"/>
      <c r="N487" s="252"/>
      <c r="O487" s="252"/>
      <c r="P487" s="252"/>
      <c r="Q487" s="252"/>
      <c r="R487" s="252"/>
      <c r="S487" s="252"/>
      <c r="T487" s="25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4" t="s">
        <v>154</v>
      </c>
      <c r="AU487" s="254" t="s">
        <v>81</v>
      </c>
      <c r="AV487" s="13" t="s">
        <v>81</v>
      </c>
      <c r="AW487" s="13" t="s">
        <v>30</v>
      </c>
      <c r="AX487" s="13" t="s">
        <v>79</v>
      </c>
      <c r="AY487" s="254" t="s">
        <v>143</v>
      </c>
    </row>
    <row r="488" s="12" customFormat="1" ht="22.8" customHeight="1">
      <c r="A488" s="12"/>
      <c r="B488" s="209"/>
      <c r="C488" s="210"/>
      <c r="D488" s="211" t="s">
        <v>72</v>
      </c>
      <c r="E488" s="223" t="s">
        <v>677</v>
      </c>
      <c r="F488" s="223" t="s">
        <v>678</v>
      </c>
      <c r="G488" s="210"/>
      <c r="H488" s="210"/>
      <c r="I488" s="213"/>
      <c r="J488" s="224">
        <f>BK488</f>
        <v>0</v>
      </c>
      <c r="K488" s="210"/>
      <c r="L488" s="215"/>
      <c r="M488" s="216"/>
      <c r="N488" s="217"/>
      <c r="O488" s="217"/>
      <c r="P488" s="218">
        <f>SUM(P489:P506)</f>
        <v>0</v>
      </c>
      <c r="Q488" s="217"/>
      <c r="R488" s="218">
        <f>SUM(R489:R506)</f>
        <v>0.021340000000000001</v>
      </c>
      <c r="S488" s="217"/>
      <c r="T488" s="219">
        <f>SUM(T489:T506)</f>
        <v>0.38661059999999997</v>
      </c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R488" s="220" t="s">
        <v>81</v>
      </c>
      <c r="AT488" s="221" t="s">
        <v>72</v>
      </c>
      <c r="AU488" s="221" t="s">
        <v>79</v>
      </c>
      <c r="AY488" s="220" t="s">
        <v>143</v>
      </c>
      <c r="BK488" s="222">
        <f>SUM(BK489:BK506)</f>
        <v>0</v>
      </c>
    </row>
    <row r="489" s="2" customFormat="1" ht="24.15" customHeight="1">
      <c r="A489" s="37"/>
      <c r="B489" s="38"/>
      <c r="C489" s="225" t="s">
        <v>679</v>
      </c>
      <c r="D489" s="225" t="s">
        <v>145</v>
      </c>
      <c r="E489" s="226" t="s">
        <v>680</v>
      </c>
      <c r="F489" s="227" t="s">
        <v>681</v>
      </c>
      <c r="G489" s="228" t="s">
        <v>206</v>
      </c>
      <c r="H489" s="229">
        <v>15.683999999999999</v>
      </c>
      <c r="I489" s="230"/>
      <c r="J489" s="231">
        <f>ROUND(I489*H489,2)</f>
        <v>0</v>
      </c>
      <c r="K489" s="227" t="s">
        <v>149</v>
      </c>
      <c r="L489" s="43"/>
      <c r="M489" s="232" t="s">
        <v>1</v>
      </c>
      <c r="N489" s="233" t="s">
        <v>38</v>
      </c>
      <c r="O489" s="90"/>
      <c r="P489" s="234">
        <f>O489*H489</f>
        <v>0</v>
      </c>
      <c r="Q489" s="234">
        <v>0</v>
      </c>
      <c r="R489" s="234">
        <f>Q489*H489</f>
        <v>0</v>
      </c>
      <c r="S489" s="234">
        <v>0.024649999999999998</v>
      </c>
      <c r="T489" s="235">
        <f>S489*H489</f>
        <v>0.38661059999999997</v>
      </c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R489" s="236" t="s">
        <v>270</v>
      </c>
      <c r="AT489" s="236" t="s">
        <v>145</v>
      </c>
      <c r="AU489" s="236" t="s">
        <v>81</v>
      </c>
      <c r="AY489" s="16" t="s">
        <v>143</v>
      </c>
      <c r="BE489" s="237">
        <f>IF(N489="základní",J489,0)</f>
        <v>0</v>
      </c>
      <c r="BF489" s="237">
        <f>IF(N489="snížená",J489,0)</f>
        <v>0</v>
      </c>
      <c r="BG489" s="237">
        <f>IF(N489="zákl. přenesená",J489,0)</f>
        <v>0</v>
      </c>
      <c r="BH489" s="237">
        <f>IF(N489="sníž. přenesená",J489,0)</f>
        <v>0</v>
      </c>
      <c r="BI489" s="237">
        <f>IF(N489="nulová",J489,0)</f>
        <v>0</v>
      </c>
      <c r="BJ489" s="16" t="s">
        <v>79</v>
      </c>
      <c r="BK489" s="237">
        <f>ROUND(I489*H489,2)</f>
        <v>0</v>
      </c>
      <c r="BL489" s="16" t="s">
        <v>270</v>
      </c>
      <c r="BM489" s="236" t="s">
        <v>682</v>
      </c>
    </row>
    <row r="490" s="2" customFormat="1">
      <c r="A490" s="37"/>
      <c r="B490" s="38"/>
      <c r="C490" s="39"/>
      <c r="D490" s="238" t="s">
        <v>152</v>
      </c>
      <c r="E490" s="39"/>
      <c r="F490" s="239" t="s">
        <v>683</v>
      </c>
      <c r="G490" s="39"/>
      <c r="H490" s="39"/>
      <c r="I490" s="240"/>
      <c r="J490" s="39"/>
      <c r="K490" s="39"/>
      <c r="L490" s="43"/>
      <c r="M490" s="241"/>
      <c r="N490" s="242"/>
      <c r="O490" s="90"/>
      <c r="P490" s="90"/>
      <c r="Q490" s="90"/>
      <c r="R490" s="90"/>
      <c r="S490" s="90"/>
      <c r="T490" s="91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T490" s="16" t="s">
        <v>152</v>
      </c>
      <c r="AU490" s="16" t="s">
        <v>81</v>
      </c>
    </row>
    <row r="491" s="13" customFormat="1">
      <c r="A491" s="13"/>
      <c r="B491" s="243"/>
      <c r="C491" s="244"/>
      <c r="D491" s="245" t="s">
        <v>154</v>
      </c>
      <c r="E491" s="246" t="s">
        <v>1</v>
      </c>
      <c r="F491" s="247" t="s">
        <v>684</v>
      </c>
      <c r="G491" s="244"/>
      <c r="H491" s="248">
        <v>15.683999999999999</v>
      </c>
      <c r="I491" s="249"/>
      <c r="J491" s="244"/>
      <c r="K491" s="244"/>
      <c r="L491" s="250"/>
      <c r="M491" s="251"/>
      <c r="N491" s="252"/>
      <c r="O491" s="252"/>
      <c r="P491" s="252"/>
      <c r="Q491" s="252"/>
      <c r="R491" s="252"/>
      <c r="S491" s="252"/>
      <c r="T491" s="25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4" t="s">
        <v>154</v>
      </c>
      <c r="AU491" s="254" t="s">
        <v>81</v>
      </c>
      <c r="AV491" s="13" t="s">
        <v>81</v>
      </c>
      <c r="AW491" s="13" t="s">
        <v>30</v>
      </c>
      <c r="AX491" s="13" t="s">
        <v>79</v>
      </c>
      <c r="AY491" s="254" t="s">
        <v>143</v>
      </c>
    </row>
    <row r="492" s="2" customFormat="1" ht="24.15" customHeight="1">
      <c r="A492" s="37"/>
      <c r="B492" s="38"/>
      <c r="C492" s="225" t="s">
        <v>685</v>
      </c>
      <c r="D492" s="225" t="s">
        <v>145</v>
      </c>
      <c r="E492" s="226" t="s">
        <v>686</v>
      </c>
      <c r="F492" s="227" t="s">
        <v>687</v>
      </c>
      <c r="G492" s="228" t="s">
        <v>225</v>
      </c>
      <c r="H492" s="229">
        <v>1</v>
      </c>
      <c r="I492" s="230"/>
      <c r="J492" s="231">
        <f>ROUND(I492*H492,2)</f>
        <v>0</v>
      </c>
      <c r="K492" s="227" t="s">
        <v>149</v>
      </c>
      <c r="L492" s="43"/>
      <c r="M492" s="232" t="s">
        <v>1</v>
      </c>
      <c r="N492" s="233" t="s">
        <v>38</v>
      </c>
      <c r="O492" s="90"/>
      <c r="P492" s="234">
        <f>O492*H492</f>
        <v>0</v>
      </c>
      <c r="Q492" s="234">
        <v>0</v>
      </c>
      <c r="R492" s="234">
        <f>Q492*H492</f>
        <v>0</v>
      </c>
      <c r="S492" s="234">
        <v>0</v>
      </c>
      <c r="T492" s="235">
        <f>S492*H492</f>
        <v>0</v>
      </c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R492" s="236" t="s">
        <v>270</v>
      </c>
      <c r="AT492" s="236" t="s">
        <v>145</v>
      </c>
      <c r="AU492" s="236" t="s">
        <v>81</v>
      </c>
      <c r="AY492" s="16" t="s">
        <v>143</v>
      </c>
      <c r="BE492" s="237">
        <f>IF(N492="základní",J492,0)</f>
        <v>0</v>
      </c>
      <c r="BF492" s="237">
        <f>IF(N492="snížená",J492,0)</f>
        <v>0</v>
      </c>
      <c r="BG492" s="237">
        <f>IF(N492="zákl. přenesená",J492,0)</f>
        <v>0</v>
      </c>
      <c r="BH492" s="237">
        <f>IF(N492="sníž. přenesená",J492,0)</f>
        <v>0</v>
      </c>
      <c r="BI492" s="237">
        <f>IF(N492="nulová",J492,0)</f>
        <v>0</v>
      </c>
      <c r="BJ492" s="16" t="s">
        <v>79</v>
      </c>
      <c r="BK492" s="237">
        <f>ROUND(I492*H492,2)</f>
        <v>0</v>
      </c>
      <c r="BL492" s="16" t="s">
        <v>270</v>
      </c>
      <c r="BM492" s="236" t="s">
        <v>688</v>
      </c>
    </row>
    <row r="493" s="2" customFormat="1">
      <c r="A493" s="37"/>
      <c r="B493" s="38"/>
      <c r="C493" s="39"/>
      <c r="D493" s="238" t="s">
        <v>152</v>
      </c>
      <c r="E493" s="39"/>
      <c r="F493" s="239" t="s">
        <v>689</v>
      </c>
      <c r="G493" s="39"/>
      <c r="H493" s="39"/>
      <c r="I493" s="240"/>
      <c r="J493" s="39"/>
      <c r="K493" s="39"/>
      <c r="L493" s="43"/>
      <c r="M493" s="241"/>
      <c r="N493" s="242"/>
      <c r="O493" s="90"/>
      <c r="P493" s="90"/>
      <c r="Q493" s="90"/>
      <c r="R493" s="90"/>
      <c r="S493" s="90"/>
      <c r="T493" s="91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T493" s="16" t="s">
        <v>152</v>
      </c>
      <c r="AU493" s="16" t="s">
        <v>81</v>
      </c>
    </row>
    <row r="494" s="13" customFormat="1">
      <c r="A494" s="13"/>
      <c r="B494" s="243"/>
      <c r="C494" s="244"/>
      <c r="D494" s="245" t="s">
        <v>154</v>
      </c>
      <c r="E494" s="246" t="s">
        <v>1</v>
      </c>
      <c r="F494" s="247" t="s">
        <v>624</v>
      </c>
      <c r="G494" s="244"/>
      <c r="H494" s="248">
        <v>1</v>
      </c>
      <c r="I494" s="249"/>
      <c r="J494" s="244"/>
      <c r="K494" s="244"/>
      <c r="L494" s="250"/>
      <c r="M494" s="251"/>
      <c r="N494" s="252"/>
      <c r="O494" s="252"/>
      <c r="P494" s="252"/>
      <c r="Q494" s="252"/>
      <c r="R494" s="252"/>
      <c r="S494" s="252"/>
      <c r="T494" s="25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4" t="s">
        <v>154</v>
      </c>
      <c r="AU494" s="254" t="s">
        <v>81</v>
      </c>
      <c r="AV494" s="13" t="s">
        <v>81</v>
      </c>
      <c r="AW494" s="13" t="s">
        <v>30</v>
      </c>
      <c r="AX494" s="13" t="s">
        <v>79</v>
      </c>
      <c r="AY494" s="254" t="s">
        <v>143</v>
      </c>
    </row>
    <row r="495" s="2" customFormat="1" ht="24.15" customHeight="1">
      <c r="A495" s="37"/>
      <c r="B495" s="38"/>
      <c r="C495" s="266" t="s">
        <v>690</v>
      </c>
      <c r="D495" s="266" t="s">
        <v>184</v>
      </c>
      <c r="E495" s="267" t="s">
        <v>691</v>
      </c>
      <c r="F495" s="268" t="s">
        <v>692</v>
      </c>
      <c r="G495" s="269" t="s">
        <v>225</v>
      </c>
      <c r="H495" s="270">
        <v>1</v>
      </c>
      <c r="I495" s="271"/>
      <c r="J495" s="272">
        <f>ROUND(I495*H495,2)</f>
        <v>0</v>
      </c>
      <c r="K495" s="268" t="s">
        <v>149</v>
      </c>
      <c r="L495" s="273"/>
      <c r="M495" s="274" t="s">
        <v>1</v>
      </c>
      <c r="N495" s="275" t="s">
        <v>38</v>
      </c>
      <c r="O495" s="90"/>
      <c r="P495" s="234">
        <f>O495*H495</f>
        <v>0</v>
      </c>
      <c r="Q495" s="234">
        <v>0.020500000000000001</v>
      </c>
      <c r="R495" s="234">
        <f>Q495*H495</f>
        <v>0.020500000000000001</v>
      </c>
      <c r="S495" s="234">
        <v>0</v>
      </c>
      <c r="T495" s="235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236" t="s">
        <v>398</v>
      </c>
      <c r="AT495" s="236" t="s">
        <v>184</v>
      </c>
      <c r="AU495" s="236" t="s">
        <v>81</v>
      </c>
      <c r="AY495" s="16" t="s">
        <v>143</v>
      </c>
      <c r="BE495" s="237">
        <f>IF(N495="základní",J495,0)</f>
        <v>0</v>
      </c>
      <c r="BF495" s="237">
        <f>IF(N495="snížená",J495,0)</f>
        <v>0</v>
      </c>
      <c r="BG495" s="237">
        <f>IF(N495="zákl. přenesená",J495,0)</f>
        <v>0</v>
      </c>
      <c r="BH495" s="237">
        <f>IF(N495="sníž. přenesená",J495,0)</f>
        <v>0</v>
      </c>
      <c r="BI495" s="237">
        <f>IF(N495="nulová",J495,0)</f>
        <v>0</v>
      </c>
      <c r="BJ495" s="16" t="s">
        <v>79</v>
      </c>
      <c r="BK495" s="237">
        <f>ROUND(I495*H495,2)</f>
        <v>0</v>
      </c>
      <c r="BL495" s="16" t="s">
        <v>270</v>
      </c>
      <c r="BM495" s="236" t="s">
        <v>693</v>
      </c>
    </row>
    <row r="496" s="2" customFormat="1" ht="24.15" customHeight="1">
      <c r="A496" s="37"/>
      <c r="B496" s="38"/>
      <c r="C496" s="225" t="s">
        <v>694</v>
      </c>
      <c r="D496" s="225" t="s">
        <v>145</v>
      </c>
      <c r="E496" s="226" t="s">
        <v>695</v>
      </c>
      <c r="F496" s="227" t="s">
        <v>696</v>
      </c>
      <c r="G496" s="228" t="s">
        <v>225</v>
      </c>
      <c r="H496" s="229">
        <v>1</v>
      </c>
      <c r="I496" s="230"/>
      <c r="J496" s="231">
        <f>ROUND(I496*H496,2)</f>
        <v>0</v>
      </c>
      <c r="K496" s="227" t="s">
        <v>149</v>
      </c>
      <c r="L496" s="43"/>
      <c r="M496" s="232" t="s">
        <v>1</v>
      </c>
      <c r="N496" s="233" t="s">
        <v>38</v>
      </c>
      <c r="O496" s="90"/>
      <c r="P496" s="234">
        <f>O496*H496</f>
        <v>0</v>
      </c>
      <c r="Q496" s="234">
        <v>0.00084000000000000003</v>
      </c>
      <c r="R496" s="234">
        <f>Q496*H496</f>
        <v>0.00084000000000000003</v>
      </c>
      <c r="S496" s="234">
        <v>0</v>
      </c>
      <c r="T496" s="235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236" t="s">
        <v>270</v>
      </c>
      <c r="AT496" s="236" t="s">
        <v>145</v>
      </c>
      <c r="AU496" s="236" t="s">
        <v>81</v>
      </c>
      <c r="AY496" s="16" t="s">
        <v>143</v>
      </c>
      <c r="BE496" s="237">
        <f>IF(N496="základní",J496,0)</f>
        <v>0</v>
      </c>
      <c r="BF496" s="237">
        <f>IF(N496="snížená",J496,0)</f>
        <v>0</v>
      </c>
      <c r="BG496" s="237">
        <f>IF(N496="zákl. přenesená",J496,0)</f>
        <v>0</v>
      </c>
      <c r="BH496" s="237">
        <f>IF(N496="sníž. přenesená",J496,0)</f>
        <v>0</v>
      </c>
      <c r="BI496" s="237">
        <f>IF(N496="nulová",J496,0)</f>
        <v>0</v>
      </c>
      <c r="BJ496" s="16" t="s">
        <v>79</v>
      </c>
      <c r="BK496" s="237">
        <f>ROUND(I496*H496,2)</f>
        <v>0</v>
      </c>
      <c r="BL496" s="16" t="s">
        <v>270</v>
      </c>
      <c r="BM496" s="236" t="s">
        <v>697</v>
      </c>
    </row>
    <row r="497" s="2" customFormat="1">
      <c r="A497" s="37"/>
      <c r="B497" s="38"/>
      <c r="C497" s="39"/>
      <c r="D497" s="238" t="s">
        <v>152</v>
      </c>
      <c r="E497" s="39"/>
      <c r="F497" s="239" t="s">
        <v>698</v>
      </c>
      <c r="G497" s="39"/>
      <c r="H497" s="39"/>
      <c r="I497" s="240"/>
      <c r="J497" s="39"/>
      <c r="K497" s="39"/>
      <c r="L497" s="43"/>
      <c r="M497" s="241"/>
      <c r="N497" s="242"/>
      <c r="O497" s="90"/>
      <c r="P497" s="90"/>
      <c r="Q497" s="90"/>
      <c r="R497" s="90"/>
      <c r="S497" s="90"/>
      <c r="T497" s="91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T497" s="16" t="s">
        <v>152</v>
      </c>
      <c r="AU497" s="16" t="s">
        <v>81</v>
      </c>
    </row>
    <row r="498" s="13" customFormat="1">
      <c r="A498" s="13"/>
      <c r="B498" s="243"/>
      <c r="C498" s="244"/>
      <c r="D498" s="245" t="s">
        <v>154</v>
      </c>
      <c r="E498" s="246" t="s">
        <v>1</v>
      </c>
      <c r="F498" s="247" t="s">
        <v>699</v>
      </c>
      <c r="G498" s="244"/>
      <c r="H498" s="248">
        <v>1</v>
      </c>
      <c r="I498" s="249"/>
      <c r="J498" s="244"/>
      <c r="K498" s="244"/>
      <c r="L498" s="250"/>
      <c r="M498" s="251"/>
      <c r="N498" s="252"/>
      <c r="O498" s="252"/>
      <c r="P498" s="252"/>
      <c r="Q498" s="252"/>
      <c r="R498" s="252"/>
      <c r="S498" s="252"/>
      <c r="T498" s="25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4" t="s">
        <v>154</v>
      </c>
      <c r="AU498" s="254" t="s">
        <v>81</v>
      </c>
      <c r="AV498" s="13" t="s">
        <v>81</v>
      </c>
      <c r="AW498" s="13" t="s">
        <v>30</v>
      </c>
      <c r="AX498" s="13" t="s">
        <v>79</v>
      </c>
      <c r="AY498" s="254" t="s">
        <v>143</v>
      </c>
    </row>
    <row r="499" s="2" customFormat="1" ht="24.15" customHeight="1">
      <c r="A499" s="37"/>
      <c r="B499" s="38"/>
      <c r="C499" s="266" t="s">
        <v>700</v>
      </c>
      <c r="D499" s="266" t="s">
        <v>184</v>
      </c>
      <c r="E499" s="267" t="s">
        <v>701</v>
      </c>
      <c r="F499" s="268" t="s">
        <v>702</v>
      </c>
      <c r="G499" s="269" t="s">
        <v>225</v>
      </c>
      <c r="H499" s="270">
        <v>1</v>
      </c>
      <c r="I499" s="271"/>
      <c r="J499" s="272">
        <f>ROUND(I499*H499,2)</f>
        <v>0</v>
      </c>
      <c r="K499" s="268" t="s">
        <v>1</v>
      </c>
      <c r="L499" s="273"/>
      <c r="M499" s="274" t="s">
        <v>1</v>
      </c>
      <c r="N499" s="275" t="s">
        <v>38</v>
      </c>
      <c r="O499" s="90"/>
      <c r="P499" s="234">
        <f>O499*H499</f>
        <v>0</v>
      </c>
      <c r="Q499" s="234">
        <v>0</v>
      </c>
      <c r="R499" s="234">
        <f>Q499*H499</f>
        <v>0</v>
      </c>
      <c r="S499" s="234">
        <v>0</v>
      </c>
      <c r="T499" s="235">
        <f>S499*H499</f>
        <v>0</v>
      </c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R499" s="236" t="s">
        <v>398</v>
      </c>
      <c r="AT499" s="236" t="s">
        <v>184</v>
      </c>
      <c r="AU499" s="236" t="s">
        <v>81</v>
      </c>
      <c r="AY499" s="16" t="s">
        <v>143</v>
      </c>
      <c r="BE499" s="237">
        <f>IF(N499="základní",J499,0)</f>
        <v>0</v>
      </c>
      <c r="BF499" s="237">
        <f>IF(N499="snížená",J499,0)</f>
        <v>0</v>
      </c>
      <c r="BG499" s="237">
        <f>IF(N499="zákl. přenesená",J499,0)</f>
        <v>0</v>
      </c>
      <c r="BH499" s="237">
        <f>IF(N499="sníž. přenesená",J499,0)</f>
        <v>0</v>
      </c>
      <c r="BI499" s="237">
        <f>IF(N499="nulová",J499,0)</f>
        <v>0</v>
      </c>
      <c r="BJ499" s="16" t="s">
        <v>79</v>
      </c>
      <c r="BK499" s="237">
        <f>ROUND(I499*H499,2)</f>
        <v>0</v>
      </c>
      <c r="BL499" s="16" t="s">
        <v>270</v>
      </c>
      <c r="BM499" s="236" t="s">
        <v>703</v>
      </c>
    </row>
    <row r="500" s="2" customFormat="1">
      <c r="A500" s="37"/>
      <c r="B500" s="38"/>
      <c r="C500" s="39"/>
      <c r="D500" s="245" t="s">
        <v>603</v>
      </c>
      <c r="E500" s="39"/>
      <c r="F500" s="276" t="s">
        <v>704</v>
      </c>
      <c r="G500" s="39"/>
      <c r="H500" s="39"/>
      <c r="I500" s="240"/>
      <c r="J500" s="39"/>
      <c r="K500" s="39"/>
      <c r="L500" s="43"/>
      <c r="M500" s="241"/>
      <c r="N500" s="242"/>
      <c r="O500" s="90"/>
      <c r="P500" s="90"/>
      <c r="Q500" s="90"/>
      <c r="R500" s="90"/>
      <c r="S500" s="90"/>
      <c r="T500" s="91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T500" s="16" t="s">
        <v>603</v>
      </c>
      <c r="AU500" s="16" t="s">
        <v>81</v>
      </c>
    </row>
    <row r="501" s="13" customFormat="1">
      <c r="A501" s="13"/>
      <c r="B501" s="243"/>
      <c r="C501" s="244"/>
      <c r="D501" s="245" t="s">
        <v>154</v>
      </c>
      <c r="E501" s="246" t="s">
        <v>1</v>
      </c>
      <c r="F501" s="247" t="s">
        <v>79</v>
      </c>
      <c r="G501" s="244"/>
      <c r="H501" s="248">
        <v>1</v>
      </c>
      <c r="I501" s="249"/>
      <c r="J501" s="244"/>
      <c r="K501" s="244"/>
      <c r="L501" s="250"/>
      <c r="M501" s="251"/>
      <c r="N501" s="252"/>
      <c r="O501" s="252"/>
      <c r="P501" s="252"/>
      <c r="Q501" s="252"/>
      <c r="R501" s="252"/>
      <c r="S501" s="252"/>
      <c r="T501" s="25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4" t="s">
        <v>154</v>
      </c>
      <c r="AU501" s="254" t="s">
        <v>81</v>
      </c>
      <c r="AV501" s="13" t="s">
        <v>81</v>
      </c>
      <c r="AW501" s="13" t="s">
        <v>30</v>
      </c>
      <c r="AX501" s="13" t="s">
        <v>79</v>
      </c>
      <c r="AY501" s="254" t="s">
        <v>143</v>
      </c>
    </row>
    <row r="502" s="2" customFormat="1" ht="16.5" customHeight="1">
      <c r="A502" s="37"/>
      <c r="B502" s="38"/>
      <c r="C502" s="225" t="s">
        <v>705</v>
      </c>
      <c r="D502" s="225" t="s">
        <v>145</v>
      </c>
      <c r="E502" s="226" t="s">
        <v>706</v>
      </c>
      <c r="F502" s="227" t="s">
        <v>707</v>
      </c>
      <c r="G502" s="228" t="s">
        <v>506</v>
      </c>
      <c r="H502" s="229">
        <v>1</v>
      </c>
      <c r="I502" s="230"/>
      <c r="J502" s="231">
        <f>ROUND(I502*H502,2)</f>
        <v>0</v>
      </c>
      <c r="K502" s="227" t="s">
        <v>1</v>
      </c>
      <c r="L502" s="43"/>
      <c r="M502" s="232" t="s">
        <v>1</v>
      </c>
      <c r="N502" s="233" t="s">
        <v>38</v>
      </c>
      <c r="O502" s="90"/>
      <c r="P502" s="234">
        <f>O502*H502</f>
        <v>0</v>
      </c>
      <c r="Q502" s="234">
        <v>0</v>
      </c>
      <c r="R502" s="234">
        <f>Q502*H502</f>
        <v>0</v>
      </c>
      <c r="S502" s="234">
        <v>0</v>
      </c>
      <c r="T502" s="235">
        <f>S502*H502</f>
        <v>0</v>
      </c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R502" s="236" t="s">
        <v>270</v>
      </c>
      <c r="AT502" s="236" t="s">
        <v>145</v>
      </c>
      <c r="AU502" s="236" t="s">
        <v>81</v>
      </c>
      <c r="AY502" s="16" t="s">
        <v>143</v>
      </c>
      <c r="BE502" s="237">
        <f>IF(N502="základní",J502,0)</f>
        <v>0</v>
      </c>
      <c r="BF502" s="237">
        <f>IF(N502="snížená",J502,0)</f>
        <v>0</v>
      </c>
      <c r="BG502" s="237">
        <f>IF(N502="zákl. přenesená",J502,0)</f>
        <v>0</v>
      </c>
      <c r="BH502" s="237">
        <f>IF(N502="sníž. přenesená",J502,0)</f>
        <v>0</v>
      </c>
      <c r="BI502" s="237">
        <f>IF(N502="nulová",J502,0)</f>
        <v>0</v>
      </c>
      <c r="BJ502" s="16" t="s">
        <v>79</v>
      </c>
      <c r="BK502" s="237">
        <f>ROUND(I502*H502,2)</f>
        <v>0</v>
      </c>
      <c r="BL502" s="16" t="s">
        <v>270</v>
      </c>
      <c r="BM502" s="236" t="s">
        <v>708</v>
      </c>
    </row>
    <row r="503" s="2" customFormat="1">
      <c r="A503" s="37"/>
      <c r="B503" s="38"/>
      <c r="C503" s="39"/>
      <c r="D503" s="245" t="s">
        <v>603</v>
      </c>
      <c r="E503" s="39"/>
      <c r="F503" s="276" t="s">
        <v>709</v>
      </c>
      <c r="G503" s="39"/>
      <c r="H503" s="39"/>
      <c r="I503" s="240"/>
      <c r="J503" s="39"/>
      <c r="K503" s="39"/>
      <c r="L503" s="43"/>
      <c r="M503" s="241"/>
      <c r="N503" s="242"/>
      <c r="O503" s="90"/>
      <c r="P503" s="90"/>
      <c r="Q503" s="90"/>
      <c r="R503" s="90"/>
      <c r="S503" s="90"/>
      <c r="T503" s="91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T503" s="16" t="s">
        <v>603</v>
      </c>
      <c r="AU503" s="16" t="s">
        <v>81</v>
      </c>
    </row>
    <row r="504" s="13" customFormat="1">
      <c r="A504" s="13"/>
      <c r="B504" s="243"/>
      <c r="C504" s="244"/>
      <c r="D504" s="245" t="s">
        <v>154</v>
      </c>
      <c r="E504" s="246" t="s">
        <v>1</v>
      </c>
      <c r="F504" s="247" t="s">
        <v>699</v>
      </c>
      <c r="G504" s="244"/>
      <c r="H504" s="248">
        <v>1</v>
      </c>
      <c r="I504" s="249"/>
      <c r="J504" s="244"/>
      <c r="K504" s="244"/>
      <c r="L504" s="250"/>
      <c r="M504" s="251"/>
      <c r="N504" s="252"/>
      <c r="O504" s="252"/>
      <c r="P504" s="252"/>
      <c r="Q504" s="252"/>
      <c r="R504" s="252"/>
      <c r="S504" s="252"/>
      <c r="T504" s="25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4" t="s">
        <v>154</v>
      </c>
      <c r="AU504" s="254" t="s">
        <v>81</v>
      </c>
      <c r="AV504" s="13" t="s">
        <v>81</v>
      </c>
      <c r="AW504" s="13" t="s">
        <v>30</v>
      </c>
      <c r="AX504" s="13" t="s">
        <v>79</v>
      </c>
      <c r="AY504" s="254" t="s">
        <v>143</v>
      </c>
    </row>
    <row r="505" s="2" customFormat="1" ht="24.15" customHeight="1">
      <c r="A505" s="37"/>
      <c r="B505" s="38"/>
      <c r="C505" s="225" t="s">
        <v>710</v>
      </c>
      <c r="D505" s="225" t="s">
        <v>145</v>
      </c>
      <c r="E505" s="226" t="s">
        <v>711</v>
      </c>
      <c r="F505" s="227" t="s">
        <v>712</v>
      </c>
      <c r="G505" s="228" t="s">
        <v>167</v>
      </c>
      <c r="H505" s="229">
        <v>0.021000000000000001</v>
      </c>
      <c r="I505" s="230"/>
      <c r="J505" s="231">
        <f>ROUND(I505*H505,2)</f>
        <v>0</v>
      </c>
      <c r="K505" s="227" t="s">
        <v>149</v>
      </c>
      <c r="L505" s="43"/>
      <c r="M505" s="232" t="s">
        <v>1</v>
      </c>
      <c r="N505" s="233" t="s">
        <v>38</v>
      </c>
      <c r="O505" s="90"/>
      <c r="P505" s="234">
        <f>O505*H505</f>
        <v>0</v>
      </c>
      <c r="Q505" s="234">
        <v>0</v>
      </c>
      <c r="R505" s="234">
        <f>Q505*H505</f>
        <v>0</v>
      </c>
      <c r="S505" s="234">
        <v>0</v>
      </c>
      <c r="T505" s="235">
        <f>S505*H505</f>
        <v>0</v>
      </c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R505" s="236" t="s">
        <v>270</v>
      </c>
      <c r="AT505" s="236" t="s">
        <v>145</v>
      </c>
      <c r="AU505" s="236" t="s">
        <v>81</v>
      </c>
      <c r="AY505" s="16" t="s">
        <v>143</v>
      </c>
      <c r="BE505" s="237">
        <f>IF(N505="základní",J505,0)</f>
        <v>0</v>
      </c>
      <c r="BF505" s="237">
        <f>IF(N505="snížená",J505,0)</f>
        <v>0</v>
      </c>
      <c r="BG505" s="237">
        <f>IF(N505="zákl. přenesená",J505,0)</f>
        <v>0</v>
      </c>
      <c r="BH505" s="237">
        <f>IF(N505="sníž. přenesená",J505,0)</f>
        <v>0</v>
      </c>
      <c r="BI505" s="237">
        <f>IF(N505="nulová",J505,0)</f>
        <v>0</v>
      </c>
      <c r="BJ505" s="16" t="s">
        <v>79</v>
      </c>
      <c r="BK505" s="237">
        <f>ROUND(I505*H505,2)</f>
        <v>0</v>
      </c>
      <c r="BL505" s="16" t="s">
        <v>270</v>
      </c>
      <c r="BM505" s="236" t="s">
        <v>713</v>
      </c>
    </row>
    <row r="506" s="2" customFormat="1">
      <c r="A506" s="37"/>
      <c r="B506" s="38"/>
      <c r="C506" s="39"/>
      <c r="D506" s="238" t="s">
        <v>152</v>
      </c>
      <c r="E506" s="39"/>
      <c r="F506" s="239" t="s">
        <v>714</v>
      </c>
      <c r="G506" s="39"/>
      <c r="H506" s="39"/>
      <c r="I506" s="240"/>
      <c r="J506" s="39"/>
      <c r="K506" s="39"/>
      <c r="L506" s="43"/>
      <c r="M506" s="241"/>
      <c r="N506" s="242"/>
      <c r="O506" s="90"/>
      <c r="P506" s="90"/>
      <c r="Q506" s="90"/>
      <c r="R506" s="90"/>
      <c r="S506" s="90"/>
      <c r="T506" s="91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T506" s="16" t="s">
        <v>152</v>
      </c>
      <c r="AU506" s="16" t="s">
        <v>81</v>
      </c>
    </row>
    <row r="507" s="12" customFormat="1" ht="22.8" customHeight="1">
      <c r="A507" s="12"/>
      <c r="B507" s="209"/>
      <c r="C507" s="210"/>
      <c r="D507" s="211" t="s">
        <v>72</v>
      </c>
      <c r="E507" s="223" t="s">
        <v>715</v>
      </c>
      <c r="F507" s="223" t="s">
        <v>716</v>
      </c>
      <c r="G507" s="210"/>
      <c r="H507" s="210"/>
      <c r="I507" s="213"/>
      <c r="J507" s="224">
        <f>BK507</f>
        <v>0</v>
      </c>
      <c r="K507" s="210"/>
      <c r="L507" s="215"/>
      <c r="M507" s="216"/>
      <c r="N507" s="217"/>
      <c r="O507" s="217"/>
      <c r="P507" s="218">
        <f>SUM(P508:P520)</f>
        <v>0</v>
      </c>
      <c r="Q507" s="217"/>
      <c r="R507" s="218">
        <f>SUM(R508:R520)</f>
        <v>0.13142464000000001</v>
      </c>
      <c r="S507" s="217"/>
      <c r="T507" s="219">
        <f>SUM(T508:T520)</f>
        <v>0.37386000000000003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R507" s="220" t="s">
        <v>81</v>
      </c>
      <c r="AT507" s="221" t="s">
        <v>72</v>
      </c>
      <c r="AU507" s="221" t="s">
        <v>79</v>
      </c>
      <c r="AY507" s="220" t="s">
        <v>143</v>
      </c>
      <c r="BK507" s="222">
        <f>SUM(BK508:BK520)</f>
        <v>0</v>
      </c>
    </row>
    <row r="508" s="2" customFormat="1" ht="16.5" customHeight="1">
      <c r="A508" s="37"/>
      <c r="B508" s="38"/>
      <c r="C508" s="225" t="s">
        <v>717</v>
      </c>
      <c r="D508" s="225" t="s">
        <v>145</v>
      </c>
      <c r="E508" s="226" t="s">
        <v>718</v>
      </c>
      <c r="F508" s="227" t="s">
        <v>719</v>
      </c>
      <c r="G508" s="228" t="s">
        <v>206</v>
      </c>
      <c r="H508" s="229">
        <v>62.310000000000002</v>
      </c>
      <c r="I508" s="230"/>
      <c r="J508" s="231">
        <f>ROUND(I508*H508,2)</f>
        <v>0</v>
      </c>
      <c r="K508" s="227" t="s">
        <v>149</v>
      </c>
      <c r="L508" s="43"/>
      <c r="M508" s="232" t="s">
        <v>1</v>
      </c>
      <c r="N508" s="233" t="s">
        <v>38</v>
      </c>
      <c r="O508" s="90"/>
      <c r="P508" s="234">
        <f>O508*H508</f>
        <v>0</v>
      </c>
      <c r="Q508" s="234">
        <v>0</v>
      </c>
      <c r="R508" s="234">
        <f>Q508*H508</f>
        <v>0</v>
      </c>
      <c r="S508" s="234">
        <v>0.0040000000000000001</v>
      </c>
      <c r="T508" s="235">
        <f>S508*H508</f>
        <v>0.24924000000000002</v>
      </c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R508" s="236" t="s">
        <v>270</v>
      </c>
      <c r="AT508" s="236" t="s">
        <v>145</v>
      </c>
      <c r="AU508" s="236" t="s">
        <v>81</v>
      </c>
      <c r="AY508" s="16" t="s">
        <v>143</v>
      </c>
      <c r="BE508" s="237">
        <f>IF(N508="základní",J508,0)</f>
        <v>0</v>
      </c>
      <c r="BF508" s="237">
        <f>IF(N508="snížená",J508,0)</f>
        <v>0</v>
      </c>
      <c r="BG508" s="237">
        <f>IF(N508="zákl. přenesená",J508,0)</f>
        <v>0</v>
      </c>
      <c r="BH508" s="237">
        <f>IF(N508="sníž. přenesená",J508,0)</f>
        <v>0</v>
      </c>
      <c r="BI508" s="237">
        <f>IF(N508="nulová",J508,0)</f>
        <v>0</v>
      </c>
      <c r="BJ508" s="16" t="s">
        <v>79</v>
      </c>
      <c r="BK508" s="237">
        <f>ROUND(I508*H508,2)</f>
        <v>0</v>
      </c>
      <c r="BL508" s="16" t="s">
        <v>270</v>
      </c>
      <c r="BM508" s="236" t="s">
        <v>720</v>
      </c>
    </row>
    <row r="509" s="2" customFormat="1">
      <c r="A509" s="37"/>
      <c r="B509" s="38"/>
      <c r="C509" s="39"/>
      <c r="D509" s="238" t="s">
        <v>152</v>
      </c>
      <c r="E509" s="39"/>
      <c r="F509" s="239" t="s">
        <v>721</v>
      </c>
      <c r="G509" s="39"/>
      <c r="H509" s="39"/>
      <c r="I509" s="240"/>
      <c r="J509" s="39"/>
      <c r="K509" s="39"/>
      <c r="L509" s="43"/>
      <c r="M509" s="241"/>
      <c r="N509" s="242"/>
      <c r="O509" s="90"/>
      <c r="P509" s="90"/>
      <c r="Q509" s="90"/>
      <c r="R509" s="90"/>
      <c r="S509" s="90"/>
      <c r="T509" s="91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T509" s="16" t="s">
        <v>152</v>
      </c>
      <c r="AU509" s="16" t="s">
        <v>81</v>
      </c>
    </row>
    <row r="510" s="13" customFormat="1">
      <c r="A510" s="13"/>
      <c r="B510" s="243"/>
      <c r="C510" s="244"/>
      <c r="D510" s="245" t="s">
        <v>154</v>
      </c>
      <c r="E510" s="246" t="s">
        <v>1</v>
      </c>
      <c r="F510" s="247" t="s">
        <v>722</v>
      </c>
      <c r="G510" s="244"/>
      <c r="H510" s="248">
        <v>62.310000000000002</v>
      </c>
      <c r="I510" s="249"/>
      <c r="J510" s="244"/>
      <c r="K510" s="244"/>
      <c r="L510" s="250"/>
      <c r="M510" s="251"/>
      <c r="N510" s="252"/>
      <c r="O510" s="252"/>
      <c r="P510" s="252"/>
      <c r="Q510" s="252"/>
      <c r="R510" s="252"/>
      <c r="S510" s="252"/>
      <c r="T510" s="25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4" t="s">
        <v>154</v>
      </c>
      <c r="AU510" s="254" t="s">
        <v>81</v>
      </c>
      <c r="AV510" s="13" t="s">
        <v>81</v>
      </c>
      <c r="AW510" s="13" t="s">
        <v>30</v>
      </c>
      <c r="AX510" s="13" t="s">
        <v>79</v>
      </c>
      <c r="AY510" s="254" t="s">
        <v>143</v>
      </c>
    </row>
    <row r="511" s="2" customFormat="1" ht="16.5" customHeight="1">
      <c r="A511" s="37"/>
      <c r="B511" s="38"/>
      <c r="C511" s="225" t="s">
        <v>723</v>
      </c>
      <c r="D511" s="225" t="s">
        <v>145</v>
      </c>
      <c r="E511" s="226" t="s">
        <v>724</v>
      </c>
      <c r="F511" s="227" t="s">
        <v>725</v>
      </c>
      <c r="G511" s="228" t="s">
        <v>206</v>
      </c>
      <c r="H511" s="229">
        <v>62.310000000000002</v>
      </c>
      <c r="I511" s="230"/>
      <c r="J511" s="231">
        <f>ROUND(I511*H511,2)</f>
        <v>0</v>
      </c>
      <c r="K511" s="227" t="s">
        <v>149</v>
      </c>
      <c r="L511" s="43"/>
      <c r="M511" s="232" t="s">
        <v>1</v>
      </c>
      <c r="N511" s="233" t="s">
        <v>38</v>
      </c>
      <c r="O511" s="90"/>
      <c r="P511" s="234">
        <f>O511*H511</f>
        <v>0</v>
      </c>
      <c r="Q511" s="234">
        <v>0</v>
      </c>
      <c r="R511" s="234">
        <f>Q511*H511</f>
        <v>0</v>
      </c>
      <c r="S511" s="234">
        <v>0.002</v>
      </c>
      <c r="T511" s="235">
        <f>S511*H511</f>
        <v>0.12462000000000001</v>
      </c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R511" s="236" t="s">
        <v>270</v>
      </c>
      <c r="AT511" s="236" t="s">
        <v>145</v>
      </c>
      <c r="AU511" s="236" t="s">
        <v>81</v>
      </c>
      <c r="AY511" s="16" t="s">
        <v>143</v>
      </c>
      <c r="BE511" s="237">
        <f>IF(N511="základní",J511,0)</f>
        <v>0</v>
      </c>
      <c r="BF511" s="237">
        <f>IF(N511="snížená",J511,0)</f>
        <v>0</v>
      </c>
      <c r="BG511" s="237">
        <f>IF(N511="zákl. přenesená",J511,0)</f>
        <v>0</v>
      </c>
      <c r="BH511" s="237">
        <f>IF(N511="sníž. přenesená",J511,0)</f>
        <v>0</v>
      </c>
      <c r="BI511" s="237">
        <f>IF(N511="nulová",J511,0)</f>
        <v>0</v>
      </c>
      <c r="BJ511" s="16" t="s">
        <v>79</v>
      </c>
      <c r="BK511" s="237">
        <f>ROUND(I511*H511,2)</f>
        <v>0</v>
      </c>
      <c r="BL511" s="16" t="s">
        <v>270</v>
      </c>
      <c r="BM511" s="236" t="s">
        <v>726</v>
      </c>
    </row>
    <row r="512" s="2" customFormat="1">
      <c r="A512" s="37"/>
      <c r="B512" s="38"/>
      <c r="C512" s="39"/>
      <c r="D512" s="238" t="s">
        <v>152</v>
      </c>
      <c r="E512" s="39"/>
      <c r="F512" s="239" t="s">
        <v>727</v>
      </c>
      <c r="G512" s="39"/>
      <c r="H512" s="39"/>
      <c r="I512" s="240"/>
      <c r="J512" s="39"/>
      <c r="K512" s="39"/>
      <c r="L512" s="43"/>
      <c r="M512" s="241"/>
      <c r="N512" s="242"/>
      <c r="O512" s="90"/>
      <c r="P512" s="90"/>
      <c r="Q512" s="90"/>
      <c r="R512" s="90"/>
      <c r="S512" s="90"/>
      <c r="T512" s="91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T512" s="16" t="s">
        <v>152</v>
      </c>
      <c r="AU512" s="16" t="s">
        <v>81</v>
      </c>
    </row>
    <row r="513" s="13" customFormat="1">
      <c r="A513" s="13"/>
      <c r="B513" s="243"/>
      <c r="C513" s="244"/>
      <c r="D513" s="245" t="s">
        <v>154</v>
      </c>
      <c r="E513" s="246" t="s">
        <v>1</v>
      </c>
      <c r="F513" s="247" t="s">
        <v>722</v>
      </c>
      <c r="G513" s="244"/>
      <c r="H513" s="248">
        <v>62.310000000000002</v>
      </c>
      <c r="I513" s="249"/>
      <c r="J513" s="244"/>
      <c r="K513" s="244"/>
      <c r="L513" s="250"/>
      <c r="M513" s="251"/>
      <c r="N513" s="252"/>
      <c r="O513" s="252"/>
      <c r="P513" s="252"/>
      <c r="Q513" s="252"/>
      <c r="R513" s="252"/>
      <c r="S513" s="252"/>
      <c r="T513" s="25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4" t="s">
        <v>154</v>
      </c>
      <c r="AU513" s="254" t="s">
        <v>81</v>
      </c>
      <c r="AV513" s="13" t="s">
        <v>81</v>
      </c>
      <c r="AW513" s="13" t="s">
        <v>30</v>
      </c>
      <c r="AX513" s="13" t="s">
        <v>79</v>
      </c>
      <c r="AY513" s="254" t="s">
        <v>143</v>
      </c>
    </row>
    <row r="514" s="2" customFormat="1" ht="24.15" customHeight="1">
      <c r="A514" s="37"/>
      <c r="B514" s="38"/>
      <c r="C514" s="225" t="s">
        <v>728</v>
      </c>
      <c r="D514" s="225" t="s">
        <v>145</v>
      </c>
      <c r="E514" s="226" t="s">
        <v>729</v>
      </c>
      <c r="F514" s="227" t="s">
        <v>730</v>
      </c>
      <c r="G514" s="228" t="s">
        <v>731</v>
      </c>
      <c r="H514" s="229">
        <v>123.744</v>
      </c>
      <c r="I514" s="230"/>
      <c r="J514" s="231">
        <f>ROUND(I514*H514,2)</f>
        <v>0</v>
      </c>
      <c r="K514" s="227" t="s">
        <v>149</v>
      </c>
      <c r="L514" s="43"/>
      <c r="M514" s="232" t="s">
        <v>1</v>
      </c>
      <c r="N514" s="233" t="s">
        <v>38</v>
      </c>
      <c r="O514" s="90"/>
      <c r="P514" s="234">
        <f>O514*H514</f>
        <v>0</v>
      </c>
      <c r="Q514" s="234">
        <v>6.0000000000000002E-05</v>
      </c>
      <c r="R514" s="234">
        <f>Q514*H514</f>
        <v>0.0074246400000000006</v>
      </c>
      <c r="S514" s="234">
        <v>0</v>
      </c>
      <c r="T514" s="235">
        <f>S514*H514</f>
        <v>0</v>
      </c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R514" s="236" t="s">
        <v>270</v>
      </c>
      <c r="AT514" s="236" t="s">
        <v>145</v>
      </c>
      <c r="AU514" s="236" t="s">
        <v>81</v>
      </c>
      <c r="AY514" s="16" t="s">
        <v>143</v>
      </c>
      <c r="BE514" s="237">
        <f>IF(N514="základní",J514,0)</f>
        <v>0</v>
      </c>
      <c r="BF514" s="237">
        <f>IF(N514="snížená",J514,0)</f>
        <v>0</v>
      </c>
      <c r="BG514" s="237">
        <f>IF(N514="zákl. přenesená",J514,0)</f>
        <v>0</v>
      </c>
      <c r="BH514" s="237">
        <f>IF(N514="sníž. přenesená",J514,0)</f>
        <v>0</v>
      </c>
      <c r="BI514" s="237">
        <f>IF(N514="nulová",J514,0)</f>
        <v>0</v>
      </c>
      <c r="BJ514" s="16" t="s">
        <v>79</v>
      </c>
      <c r="BK514" s="237">
        <f>ROUND(I514*H514,2)</f>
        <v>0</v>
      </c>
      <c r="BL514" s="16" t="s">
        <v>270</v>
      </c>
      <c r="BM514" s="236" t="s">
        <v>732</v>
      </c>
    </row>
    <row r="515" s="2" customFormat="1">
      <c r="A515" s="37"/>
      <c r="B515" s="38"/>
      <c r="C515" s="39"/>
      <c r="D515" s="238" t="s">
        <v>152</v>
      </c>
      <c r="E515" s="39"/>
      <c r="F515" s="239" t="s">
        <v>733</v>
      </c>
      <c r="G515" s="39"/>
      <c r="H515" s="39"/>
      <c r="I515" s="240"/>
      <c r="J515" s="39"/>
      <c r="K515" s="39"/>
      <c r="L515" s="43"/>
      <c r="M515" s="241"/>
      <c r="N515" s="242"/>
      <c r="O515" s="90"/>
      <c r="P515" s="90"/>
      <c r="Q515" s="90"/>
      <c r="R515" s="90"/>
      <c r="S515" s="90"/>
      <c r="T515" s="91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T515" s="16" t="s">
        <v>152</v>
      </c>
      <c r="AU515" s="16" t="s">
        <v>81</v>
      </c>
    </row>
    <row r="516" s="13" customFormat="1">
      <c r="A516" s="13"/>
      <c r="B516" s="243"/>
      <c r="C516" s="244"/>
      <c r="D516" s="245" t="s">
        <v>154</v>
      </c>
      <c r="E516" s="246" t="s">
        <v>1</v>
      </c>
      <c r="F516" s="247" t="s">
        <v>734</v>
      </c>
      <c r="G516" s="244"/>
      <c r="H516" s="248">
        <v>123.744</v>
      </c>
      <c r="I516" s="249"/>
      <c r="J516" s="244"/>
      <c r="K516" s="244"/>
      <c r="L516" s="250"/>
      <c r="M516" s="251"/>
      <c r="N516" s="252"/>
      <c r="O516" s="252"/>
      <c r="P516" s="252"/>
      <c r="Q516" s="252"/>
      <c r="R516" s="252"/>
      <c r="S516" s="252"/>
      <c r="T516" s="25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4" t="s">
        <v>154</v>
      </c>
      <c r="AU516" s="254" t="s">
        <v>81</v>
      </c>
      <c r="AV516" s="13" t="s">
        <v>81</v>
      </c>
      <c r="AW516" s="13" t="s">
        <v>30</v>
      </c>
      <c r="AX516" s="13" t="s">
        <v>79</v>
      </c>
      <c r="AY516" s="254" t="s">
        <v>143</v>
      </c>
    </row>
    <row r="517" s="2" customFormat="1" ht="24.15" customHeight="1">
      <c r="A517" s="37"/>
      <c r="B517" s="38"/>
      <c r="C517" s="266" t="s">
        <v>735</v>
      </c>
      <c r="D517" s="266" t="s">
        <v>184</v>
      </c>
      <c r="E517" s="267" t="s">
        <v>736</v>
      </c>
      <c r="F517" s="268" t="s">
        <v>737</v>
      </c>
      <c r="G517" s="269" t="s">
        <v>167</v>
      </c>
      <c r="H517" s="270">
        <v>0.124</v>
      </c>
      <c r="I517" s="271"/>
      <c r="J517" s="272">
        <f>ROUND(I517*H517,2)</f>
        <v>0</v>
      </c>
      <c r="K517" s="268" t="s">
        <v>149</v>
      </c>
      <c r="L517" s="273"/>
      <c r="M517" s="274" t="s">
        <v>1</v>
      </c>
      <c r="N517" s="275" t="s">
        <v>38</v>
      </c>
      <c r="O517" s="90"/>
      <c r="P517" s="234">
        <f>O517*H517</f>
        <v>0</v>
      </c>
      <c r="Q517" s="234">
        <v>1</v>
      </c>
      <c r="R517" s="234">
        <f>Q517*H517</f>
        <v>0.124</v>
      </c>
      <c r="S517" s="234">
        <v>0</v>
      </c>
      <c r="T517" s="235">
        <f>S517*H517</f>
        <v>0</v>
      </c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R517" s="236" t="s">
        <v>398</v>
      </c>
      <c r="AT517" s="236" t="s">
        <v>184</v>
      </c>
      <c r="AU517" s="236" t="s">
        <v>81</v>
      </c>
      <c r="AY517" s="16" t="s">
        <v>143</v>
      </c>
      <c r="BE517" s="237">
        <f>IF(N517="základní",J517,0)</f>
        <v>0</v>
      </c>
      <c r="BF517" s="237">
        <f>IF(N517="snížená",J517,0)</f>
        <v>0</v>
      </c>
      <c r="BG517" s="237">
        <f>IF(N517="zákl. přenesená",J517,0)</f>
        <v>0</v>
      </c>
      <c r="BH517" s="237">
        <f>IF(N517="sníž. přenesená",J517,0)</f>
        <v>0</v>
      </c>
      <c r="BI517" s="237">
        <f>IF(N517="nulová",J517,0)</f>
        <v>0</v>
      </c>
      <c r="BJ517" s="16" t="s">
        <v>79</v>
      </c>
      <c r="BK517" s="237">
        <f>ROUND(I517*H517,2)</f>
        <v>0</v>
      </c>
      <c r="BL517" s="16" t="s">
        <v>270</v>
      </c>
      <c r="BM517" s="236" t="s">
        <v>738</v>
      </c>
    </row>
    <row r="518" s="13" customFormat="1">
      <c r="A518" s="13"/>
      <c r="B518" s="243"/>
      <c r="C518" s="244"/>
      <c r="D518" s="245" t="s">
        <v>154</v>
      </c>
      <c r="E518" s="246" t="s">
        <v>1</v>
      </c>
      <c r="F518" s="247" t="s">
        <v>739</v>
      </c>
      <c r="G518" s="244"/>
      <c r="H518" s="248">
        <v>0.124</v>
      </c>
      <c r="I518" s="249"/>
      <c r="J518" s="244"/>
      <c r="K518" s="244"/>
      <c r="L518" s="250"/>
      <c r="M518" s="251"/>
      <c r="N518" s="252"/>
      <c r="O518" s="252"/>
      <c r="P518" s="252"/>
      <c r="Q518" s="252"/>
      <c r="R518" s="252"/>
      <c r="S518" s="252"/>
      <c r="T518" s="25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4" t="s">
        <v>154</v>
      </c>
      <c r="AU518" s="254" t="s">
        <v>81</v>
      </c>
      <c r="AV518" s="13" t="s">
        <v>81</v>
      </c>
      <c r="AW518" s="13" t="s">
        <v>30</v>
      </c>
      <c r="AX518" s="13" t="s">
        <v>79</v>
      </c>
      <c r="AY518" s="254" t="s">
        <v>143</v>
      </c>
    </row>
    <row r="519" s="2" customFormat="1" ht="24.15" customHeight="1">
      <c r="A519" s="37"/>
      <c r="B519" s="38"/>
      <c r="C519" s="225" t="s">
        <v>740</v>
      </c>
      <c r="D519" s="225" t="s">
        <v>145</v>
      </c>
      <c r="E519" s="226" t="s">
        <v>741</v>
      </c>
      <c r="F519" s="227" t="s">
        <v>742</v>
      </c>
      <c r="G519" s="228" t="s">
        <v>167</v>
      </c>
      <c r="H519" s="229">
        <v>0.13100000000000001</v>
      </c>
      <c r="I519" s="230"/>
      <c r="J519" s="231">
        <f>ROUND(I519*H519,2)</f>
        <v>0</v>
      </c>
      <c r="K519" s="227" t="s">
        <v>149</v>
      </c>
      <c r="L519" s="43"/>
      <c r="M519" s="232" t="s">
        <v>1</v>
      </c>
      <c r="N519" s="233" t="s">
        <v>38</v>
      </c>
      <c r="O519" s="90"/>
      <c r="P519" s="234">
        <f>O519*H519</f>
        <v>0</v>
      </c>
      <c r="Q519" s="234">
        <v>0</v>
      </c>
      <c r="R519" s="234">
        <f>Q519*H519</f>
        <v>0</v>
      </c>
      <c r="S519" s="234">
        <v>0</v>
      </c>
      <c r="T519" s="235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236" t="s">
        <v>270</v>
      </c>
      <c r="AT519" s="236" t="s">
        <v>145</v>
      </c>
      <c r="AU519" s="236" t="s">
        <v>81</v>
      </c>
      <c r="AY519" s="16" t="s">
        <v>143</v>
      </c>
      <c r="BE519" s="237">
        <f>IF(N519="základní",J519,0)</f>
        <v>0</v>
      </c>
      <c r="BF519" s="237">
        <f>IF(N519="snížená",J519,0)</f>
        <v>0</v>
      </c>
      <c r="BG519" s="237">
        <f>IF(N519="zákl. přenesená",J519,0)</f>
        <v>0</v>
      </c>
      <c r="BH519" s="237">
        <f>IF(N519="sníž. přenesená",J519,0)</f>
        <v>0</v>
      </c>
      <c r="BI519" s="237">
        <f>IF(N519="nulová",J519,0)</f>
        <v>0</v>
      </c>
      <c r="BJ519" s="16" t="s">
        <v>79</v>
      </c>
      <c r="BK519" s="237">
        <f>ROUND(I519*H519,2)</f>
        <v>0</v>
      </c>
      <c r="BL519" s="16" t="s">
        <v>270</v>
      </c>
      <c r="BM519" s="236" t="s">
        <v>743</v>
      </c>
    </row>
    <row r="520" s="2" customFormat="1">
      <c r="A520" s="37"/>
      <c r="B520" s="38"/>
      <c r="C520" s="39"/>
      <c r="D520" s="238" t="s">
        <v>152</v>
      </c>
      <c r="E520" s="39"/>
      <c r="F520" s="239" t="s">
        <v>744</v>
      </c>
      <c r="G520" s="39"/>
      <c r="H520" s="39"/>
      <c r="I520" s="240"/>
      <c r="J520" s="39"/>
      <c r="K520" s="39"/>
      <c r="L520" s="43"/>
      <c r="M520" s="241"/>
      <c r="N520" s="242"/>
      <c r="O520" s="90"/>
      <c r="P520" s="90"/>
      <c r="Q520" s="90"/>
      <c r="R520" s="90"/>
      <c r="S520" s="90"/>
      <c r="T520" s="91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T520" s="16" t="s">
        <v>152</v>
      </c>
      <c r="AU520" s="16" t="s">
        <v>81</v>
      </c>
    </row>
    <row r="521" s="12" customFormat="1" ht="22.8" customHeight="1">
      <c r="A521" s="12"/>
      <c r="B521" s="209"/>
      <c r="C521" s="210"/>
      <c r="D521" s="211" t="s">
        <v>72</v>
      </c>
      <c r="E521" s="223" t="s">
        <v>745</v>
      </c>
      <c r="F521" s="223" t="s">
        <v>746</v>
      </c>
      <c r="G521" s="210"/>
      <c r="H521" s="210"/>
      <c r="I521" s="213"/>
      <c r="J521" s="224">
        <f>BK521</f>
        <v>0</v>
      </c>
      <c r="K521" s="210"/>
      <c r="L521" s="215"/>
      <c r="M521" s="216"/>
      <c r="N521" s="217"/>
      <c r="O521" s="217"/>
      <c r="P521" s="218">
        <f>SUM(P522:P545)</f>
        <v>0</v>
      </c>
      <c r="Q521" s="217"/>
      <c r="R521" s="218">
        <f>SUM(R522:R545)</f>
        <v>0.19625220000000002</v>
      </c>
      <c r="S521" s="217"/>
      <c r="T521" s="219">
        <f>SUM(T522:T545)</f>
        <v>5.1167453999999992</v>
      </c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R521" s="220" t="s">
        <v>81</v>
      </c>
      <c r="AT521" s="221" t="s">
        <v>72</v>
      </c>
      <c r="AU521" s="221" t="s">
        <v>79</v>
      </c>
      <c r="AY521" s="220" t="s">
        <v>143</v>
      </c>
      <c r="BK521" s="222">
        <f>SUM(BK522:BK545)</f>
        <v>0</v>
      </c>
    </row>
    <row r="522" s="2" customFormat="1" ht="24.15" customHeight="1">
      <c r="A522" s="37"/>
      <c r="B522" s="38"/>
      <c r="C522" s="225" t="s">
        <v>747</v>
      </c>
      <c r="D522" s="225" t="s">
        <v>145</v>
      </c>
      <c r="E522" s="226" t="s">
        <v>748</v>
      </c>
      <c r="F522" s="227" t="s">
        <v>749</v>
      </c>
      <c r="G522" s="228" t="s">
        <v>206</v>
      </c>
      <c r="H522" s="229">
        <v>0.84299999999999997</v>
      </c>
      <c r="I522" s="230"/>
      <c r="J522" s="231">
        <f>ROUND(I522*H522,2)</f>
        <v>0</v>
      </c>
      <c r="K522" s="227" t="s">
        <v>149</v>
      </c>
      <c r="L522" s="43"/>
      <c r="M522" s="232" t="s">
        <v>1</v>
      </c>
      <c r="N522" s="233" t="s">
        <v>38</v>
      </c>
      <c r="O522" s="90"/>
      <c r="P522" s="234">
        <f>O522*H522</f>
        <v>0</v>
      </c>
      <c r="Q522" s="234">
        <v>0</v>
      </c>
      <c r="R522" s="234">
        <f>Q522*H522</f>
        <v>0</v>
      </c>
      <c r="S522" s="234">
        <v>0.077799999999999994</v>
      </c>
      <c r="T522" s="235">
        <f>S522*H522</f>
        <v>0.065585399999999988</v>
      </c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R522" s="236" t="s">
        <v>270</v>
      </c>
      <c r="AT522" s="236" t="s">
        <v>145</v>
      </c>
      <c r="AU522" s="236" t="s">
        <v>81</v>
      </c>
      <c r="AY522" s="16" t="s">
        <v>143</v>
      </c>
      <c r="BE522" s="237">
        <f>IF(N522="základní",J522,0)</f>
        <v>0</v>
      </c>
      <c r="BF522" s="237">
        <f>IF(N522="snížená",J522,0)</f>
        <v>0</v>
      </c>
      <c r="BG522" s="237">
        <f>IF(N522="zákl. přenesená",J522,0)</f>
        <v>0</v>
      </c>
      <c r="BH522" s="237">
        <f>IF(N522="sníž. přenesená",J522,0)</f>
        <v>0</v>
      </c>
      <c r="BI522" s="237">
        <f>IF(N522="nulová",J522,0)</f>
        <v>0</v>
      </c>
      <c r="BJ522" s="16" t="s">
        <v>79</v>
      </c>
      <c r="BK522" s="237">
        <f>ROUND(I522*H522,2)</f>
        <v>0</v>
      </c>
      <c r="BL522" s="16" t="s">
        <v>270</v>
      </c>
      <c r="BM522" s="236" t="s">
        <v>750</v>
      </c>
    </row>
    <row r="523" s="2" customFormat="1">
      <c r="A523" s="37"/>
      <c r="B523" s="38"/>
      <c r="C523" s="39"/>
      <c r="D523" s="238" t="s">
        <v>152</v>
      </c>
      <c r="E523" s="39"/>
      <c r="F523" s="239" t="s">
        <v>751</v>
      </c>
      <c r="G523" s="39"/>
      <c r="H523" s="39"/>
      <c r="I523" s="240"/>
      <c r="J523" s="39"/>
      <c r="K523" s="39"/>
      <c r="L523" s="43"/>
      <c r="M523" s="241"/>
      <c r="N523" s="242"/>
      <c r="O523" s="90"/>
      <c r="P523" s="90"/>
      <c r="Q523" s="90"/>
      <c r="R523" s="90"/>
      <c r="S523" s="90"/>
      <c r="T523" s="91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16" t="s">
        <v>152</v>
      </c>
      <c r="AU523" s="16" t="s">
        <v>81</v>
      </c>
    </row>
    <row r="524" s="13" customFormat="1">
      <c r="A524" s="13"/>
      <c r="B524" s="243"/>
      <c r="C524" s="244"/>
      <c r="D524" s="245" t="s">
        <v>154</v>
      </c>
      <c r="E524" s="246" t="s">
        <v>1</v>
      </c>
      <c r="F524" s="247" t="s">
        <v>752</v>
      </c>
      <c r="G524" s="244"/>
      <c r="H524" s="248">
        <v>0.76000000000000001</v>
      </c>
      <c r="I524" s="249"/>
      <c r="J524" s="244"/>
      <c r="K524" s="244"/>
      <c r="L524" s="250"/>
      <c r="M524" s="251"/>
      <c r="N524" s="252"/>
      <c r="O524" s="252"/>
      <c r="P524" s="252"/>
      <c r="Q524" s="252"/>
      <c r="R524" s="252"/>
      <c r="S524" s="252"/>
      <c r="T524" s="25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4" t="s">
        <v>154</v>
      </c>
      <c r="AU524" s="254" t="s">
        <v>81</v>
      </c>
      <c r="AV524" s="13" t="s">
        <v>81</v>
      </c>
      <c r="AW524" s="13" t="s">
        <v>30</v>
      </c>
      <c r="AX524" s="13" t="s">
        <v>8</v>
      </c>
      <c r="AY524" s="254" t="s">
        <v>143</v>
      </c>
    </row>
    <row r="525" s="13" customFormat="1">
      <c r="A525" s="13"/>
      <c r="B525" s="243"/>
      <c r="C525" s="244"/>
      <c r="D525" s="245" t="s">
        <v>154</v>
      </c>
      <c r="E525" s="246" t="s">
        <v>1</v>
      </c>
      <c r="F525" s="247" t="s">
        <v>753</v>
      </c>
      <c r="G525" s="244"/>
      <c r="H525" s="248">
        <v>0.083000000000000004</v>
      </c>
      <c r="I525" s="249"/>
      <c r="J525" s="244"/>
      <c r="K525" s="244"/>
      <c r="L525" s="250"/>
      <c r="M525" s="251"/>
      <c r="N525" s="252"/>
      <c r="O525" s="252"/>
      <c r="P525" s="252"/>
      <c r="Q525" s="252"/>
      <c r="R525" s="252"/>
      <c r="S525" s="252"/>
      <c r="T525" s="25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4" t="s">
        <v>154</v>
      </c>
      <c r="AU525" s="254" t="s">
        <v>81</v>
      </c>
      <c r="AV525" s="13" t="s">
        <v>81</v>
      </c>
      <c r="AW525" s="13" t="s">
        <v>30</v>
      </c>
      <c r="AX525" s="13" t="s">
        <v>8</v>
      </c>
      <c r="AY525" s="254" t="s">
        <v>143</v>
      </c>
    </row>
    <row r="526" s="14" customFormat="1">
      <c r="A526" s="14"/>
      <c r="B526" s="255"/>
      <c r="C526" s="256"/>
      <c r="D526" s="245" t="s">
        <v>154</v>
      </c>
      <c r="E526" s="257" t="s">
        <v>1</v>
      </c>
      <c r="F526" s="258" t="s">
        <v>176</v>
      </c>
      <c r="G526" s="256"/>
      <c r="H526" s="259">
        <v>0.84299999999999997</v>
      </c>
      <c r="I526" s="260"/>
      <c r="J526" s="256"/>
      <c r="K526" s="256"/>
      <c r="L526" s="261"/>
      <c r="M526" s="262"/>
      <c r="N526" s="263"/>
      <c r="O526" s="263"/>
      <c r="P526" s="263"/>
      <c r="Q526" s="263"/>
      <c r="R526" s="263"/>
      <c r="S526" s="263"/>
      <c r="T526" s="26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5" t="s">
        <v>154</v>
      </c>
      <c r="AU526" s="265" t="s">
        <v>81</v>
      </c>
      <c r="AV526" s="14" t="s">
        <v>150</v>
      </c>
      <c r="AW526" s="14" t="s">
        <v>30</v>
      </c>
      <c r="AX526" s="14" t="s">
        <v>79</v>
      </c>
      <c r="AY526" s="265" t="s">
        <v>143</v>
      </c>
    </row>
    <row r="527" s="2" customFormat="1" ht="24.15" customHeight="1">
      <c r="A527" s="37"/>
      <c r="B527" s="38"/>
      <c r="C527" s="225" t="s">
        <v>754</v>
      </c>
      <c r="D527" s="225" t="s">
        <v>145</v>
      </c>
      <c r="E527" s="226" t="s">
        <v>755</v>
      </c>
      <c r="F527" s="227" t="s">
        <v>756</v>
      </c>
      <c r="G527" s="228" t="s">
        <v>206</v>
      </c>
      <c r="H527" s="229">
        <v>0.84299999999999997</v>
      </c>
      <c r="I527" s="230"/>
      <c r="J527" s="231">
        <f>ROUND(I527*H527,2)</f>
        <v>0</v>
      </c>
      <c r="K527" s="227" t="s">
        <v>149</v>
      </c>
      <c r="L527" s="43"/>
      <c r="M527" s="232" t="s">
        <v>1</v>
      </c>
      <c r="N527" s="233" t="s">
        <v>38</v>
      </c>
      <c r="O527" s="90"/>
      <c r="P527" s="234">
        <f>O527*H527</f>
        <v>0</v>
      </c>
      <c r="Q527" s="234">
        <v>0.0054000000000000003</v>
      </c>
      <c r="R527" s="234">
        <f>Q527*H527</f>
        <v>0.0045522000000000002</v>
      </c>
      <c r="S527" s="234">
        <v>0</v>
      </c>
      <c r="T527" s="235">
        <f>S527*H527</f>
        <v>0</v>
      </c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R527" s="236" t="s">
        <v>270</v>
      </c>
      <c r="AT527" s="236" t="s">
        <v>145</v>
      </c>
      <c r="AU527" s="236" t="s">
        <v>81</v>
      </c>
      <c r="AY527" s="16" t="s">
        <v>143</v>
      </c>
      <c r="BE527" s="237">
        <f>IF(N527="základní",J527,0)</f>
        <v>0</v>
      </c>
      <c r="BF527" s="237">
        <f>IF(N527="snížená",J527,0)</f>
        <v>0</v>
      </c>
      <c r="BG527" s="237">
        <f>IF(N527="zákl. přenesená",J527,0)</f>
        <v>0</v>
      </c>
      <c r="BH527" s="237">
        <f>IF(N527="sníž. přenesená",J527,0)</f>
        <v>0</v>
      </c>
      <c r="BI527" s="237">
        <f>IF(N527="nulová",J527,0)</f>
        <v>0</v>
      </c>
      <c r="BJ527" s="16" t="s">
        <v>79</v>
      </c>
      <c r="BK527" s="237">
        <f>ROUND(I527*H527,2)</f>
        <v>0</v>
      </c>
      <c r="BL527" s="16" t="s">
        <v>270</v>
      </c>
      <c r="BM527" s="236" t="s">
        <v>757</v>
      </c>
    </row>
    <row r="528" s="2" customFormat="1">
      <c r="A528" s="37"/>
      <c r="B528" s="38"/>
      <c r="C528" s="39"/>
      <c r="D528" s="238" t="s">
        <v>152</v>
      </c>
      <c r="E528" s="39"/>
      <c r="F528" s="239" t="s">
        <v>758</v>
      </c>
      <c r="G528" s="39"/>
      <c r="H528" s="39"/>
      <c r="I528" s="240"/>
      <c r="J528" s="39"/>
      <c r="K528" s="39"/>
      <c r="L528" s="43"/>
      <c r="M528" s="241"/>
      <c r="N528" s="242"/>
      <c r="O528" s="90"/>
      <c r="P528" s="90"/>
      <c r="Q528" s="90"/>
      <c r="R528" s="90"/>
      <c r="S528" s="90"/>
      <c r="T528" s="91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T528" s="16" t="s">
        <v>152</v>
      </c>
      <c r="AU528" s="16" t="s">
        <v>81</v>
      </c>
    </row>
    <row r="529" s="13" customFormat="1">
      <c r="A529" s="13"/>
      <c r="B529" s="243"/>
      <c r="C529" s="244"/>
      <c r="D529" s="245" t="s">
        <v>154</v>
      </c>
      <c r="E529" s="246" t="s">
        <v>1</v>
      </c>
      <c r="F529" s="247" t="s">
        <v>752</v>
      </c>
      <c r="G529" s="244"/>
      <c r="H529" s="248">
        <v>0.76000000000000001</v>
      </c>
      <c r="I529" s="249"/>
      <c r="J529" s="244"/>
      <c r="K529" s="244"/>
      <c r="L529" s="250"/>
      <c r="M529" s="251"/>
      <c r="N529" s="252"/>
      <c r="O529" s="252"/>
      <c r="P529" s="252"/>
      <c r="Q529" s="252"/>
      <c r="R529" s="252"/>
      <c r="S529" s="252"/>
      <c r="T529" s="25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4" t="s">
        <v>154</v>
      </c>
      <c r="AU529" s="254" t="s">
        <v>81</v>
      </c>
      <c r="AV529" s="13" t="s">
        <v>81</v>
      </c>
      <c r="AW529" s="13" t="s">
        <v>30</v>
      </c>
      <c r="AX529" s="13" t="s">
        <v>8</v>
      </c>
      <c r="AY529" s="254" t="s">
        <v>143</v>
      </c>
    </row>
    <row r="530" s="13" customFormat="1">
      <c r="A530" s="13"/>
      <c r="B530" s="243"/>
      <c r="C530" s="244"/>
      <c r="D530" s="245" t="s">
        <v>154</v>
      </c>
      <c r="E530" s="246" t="s">
        <v>1</v>
      </c>
      <c r="F530" s="247" t="s">
        <v>753</v>
      </c>
      <c r="G530" s="244"/>
      <c r="H530" s="248">
        <v>0.083000000000000004</v>
      </c>
      <c r="I530" s="249"/>
      <c r="J530" s="244"/>
      <c r="K530" s="244"/>
      <c r="L530" s="250"/>
      <c r="M530" s="251"/>
      <c r="N530" s="252"/>
      <c r="O530" s="252"/>
      <c r="P530" s="252"/>
      <c r="Q530" s="252"/>
      <c r="R530" s="252"/>
      <c r="S530" s="252"/>
      <c r="T530" s="25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4" t="s">
        <v>154</v>
      </c>
      <c r="AU530" s="254" t="s">
        <v>81</v>
      </c>
      <c r="AV530" s="13" t="s">
        <v>81</v>
      </c>
      <c r="AW530" s="13" t="s">
        <v>30</v>
      </c>
      <c r="AX530" s="13" t="s">
        <v>8</v>
      </c>
      <c r="AY530" s="254" t="s">
        <v>143</v>
      </c>
    </row>
    <row r="531" s="14" customFormat="1">
      <c r="A531" s="14"/>
      <c r="B531" s="255"/>
      <c r="C531" s="256"/>
      <c r="D531" s="245" t="s">
        <v>154</v>
      </c>
      <c r="E531" s="257" t="s">
        <v>1</v>
      </c>
      <c r="F531" s="258" t="s">
        <v>176</v>
      </c>
      <c r="G531" s="256"/>
      <c r="H531" s="259">
        <v>0.84299999999999997</v>
      </c>
      <c r="I531" s="260"/>
      <c r="J531" s="256"/>
      <c r="K531" s="256"/>
      <c r="L531" s="261"/>
      <c r="M531" s="262"/>
      <c r="N531" s="263"/>
      <c r="O531" s="263"/>
      <c r="P531" s="263"/>
      <c r="Q531" s="263"/>
      <c r="R531" s="263"/>
      <c r="S531" s="263"/>
      <c r="T531" s="26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5" t="s">
        <v>154</v>
      </c>
      <c r="AU531" s="265" t="s">
        <v>81</v>
      </c>
      <c r="AV531" s="14" t="s">
        <v>150</v>
      </c>
      <c r="AW531" s="14" t="s">
        <v>30</v>
      </c>
      <c r="AX531" s="14" t="s">
        <v>79</v>
      </c>
      <c r="AY531" s="265" t="s">
        <v>143</v>
      </c>
    </row>
    <row r="532" s="2" customFormat="1" ht="16.5" customHeight="1">
      <c r="A532" s="37"/>
      <c r="B532" s="38"/>
      <c r="C532" s="266" t="s">
        <v>759</v>
      </c>
      <c r="D532" s="266" t="s">
        <v>184</v>
      </c>
      <c r="E532" s="267" t="s">
        <v>760</v>
      </c>
      <c r="F532" s="268" t="s">
        <v>761</v>
      </c>
      <c r="G532" s="269" t="s">
        <v>206</v>
      </c>
      <c r="H532" s="270">
        <v>0.92700000000000005</v>
      </c>
      <c r="I532" s="271"/>
      <c r="J532" s="272">
        <f>ROUND(I532*H532,2)</f>
        <v>0</v>
      </c>
      <c r="K532" s="268" t="s">
        <v>149</v>
      </c>
      <c r="L532" s="273"/>
      <c r="M532" s="274" t="s">
        <v>1</v>
      </c>
      <c r="N532" s="275" t="s">
        <v>38</v>
      </c>
      <c r="O532" s="90"/>
      <c r="P532" s="234">
        <f>O532*H532</f>
        <v>0</v>
      </c>
      <c r="Q532" s="234">
        <v>0.070000000000000007</v>
      </c>
      <c r="R532" s="234">
        <f>Q532*H532</f>
        <v>0.064890000000000003</v>
      </c>
      <c r="S532" s="234">
        <v>0</v>
      </c>
      <c r="T532" s="235">
        <f>S532*H532</f>
        <v>0</v>
      </c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R532" s="236" t="s">
        <v>398</v>
      </c>
      <c r="AT532" s="236" t="s">
        <v>184</v>
      </c>
      <c r="AU532" s="236" t="s">
        <v>81</v>
      </c>
      <c r="AY532" s="16" t="s">
        <v>143</v>
      </c>
      <c r="BE532" s="237">
        <f>IF(N532="základní",J532,0)</f>
        <v>0</v>
      </c>
      <c r="BF532" s="237">
        <f>IF(N532="snížená",J532,0)</f>
        <v>0</v>
      </c>
      <c r="BG532" s="237">
        <f>IF(N532="zákl. přenesená",J532,0)</f>
        <v>0</v>
      </c>
      <c r="BH532" s="237">
        <f>IF(N532="sníž. přenesená",J532,0)</f>
        <v>0</v>
      </c>
      <c r="BI532" s="237">
        <f>IF(N532="nulová",J532,0)</f>
        <v>0</v>
      </c>
      <c r="BJ532" s="16" t="s">
        <v>79</v>
      </c>
      <c r="BK532" s="237">
        <f>ROUND(I532*H532,2)</f>
        <v>0</v>
      </c>
      <c r="BL532" s="16" t="s">
        <v>270</v>
      </c>
      <c r="BM532" s="236" t="s">
        <v>762</v>
      </c>
    </row>
    <row r="533" s="13" customFormat="1">
      <c r="A533" s="13"/>
      <c r="B533" s="243"/>
      <c r="C533" s="244"/>
      <c r="D533" s="245" t="s">
        <v>154</v>
      </c>
      <c r="E533" s="246" t="s">
        <v>1</v>
      </c>
      <c r="F533" s="247" t="s">
        <v>763</v>
      </c>
      <c r="G533" s="244"/>
      <c r="H533" s="248">
        <v>0.92700000000000005</v>
      </c>
      <c r="I533" s="249"/>
      <c r="J533" s="244"/>
      <c r="K533" s="244"/>
      <c r="L533" s="250"/>
      <c r="M533" s="251"/>
      <c r="N533" s="252"/>
      <c r="O533" s="252"/>
      <c r="P533" s="252"/>
      <c r="Q533" s="252"/>
      <c r="R533" s="252"/>
      <c r="S533" s="252"/>
      <c r="T533" s="25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4" t="s">
        <v>154</v>
      </c>
      <c r="AU533" s="254" t="s">
        <v>81</v>
      </c>
      <c r="AV533" s="13" t="s">
        <v>81</v>
      </c>
      <c r="AW533" s="13" t="s">
        <v>30</v>
      </c>
      <c r="AX533" s="13" t="s">
        <v>79</v>
      </c>
      <c r="AY533" s="254" t="s">
        <v>143</v>
      </c>
    </row>
    <row r="534" s="2" customFormat="1" ht="24.15" customHeight="1">
      <c r="A534" s="37"/>
      <c r="B534" s="38"/>
      <c r="C534" s="225" t="s">
        <v>764</v>
      </c>
      <c r="D534" s="225" t="s">
        <v>145</v>
      </c>
      <c r="E534" s="226" t="s">
        <v>765</v>
      </c>
      <c r="F534" s="227" t="s">
        <v>766</v>
      </c>
      <c r="G534" s="228" t="s">
        <v>206</v>
      </c>
      <c r="H534" s="229">
        <v>84.540000000000006</v>
      </c>
      <c r="I534" s="230"/>
      <c r="J534" s="231">
        <f>ROUND(I534*H534,2)</f>
        <v>0</v>
      </c>
      <c r="K534" s="227" t="s">
        <v>149</v>
      </c>
      <c r="L534" s="43"/>
      <c r="M534" s="232" t="s">
        <v>1</v>
      </c>
      <c r="N534" s="233" t="s">
        <v>38</v>
      </c>
      <c r="O534" s="90"/>
      <c r="P534" s="234">
        <f>O534*H534</f>
        <v>0</v>
      </c>
      <c r="Q534" s="234">
        <v>0.0015</v>
      </c>
      <c r="R534" s="234">
        <f>Q534*H534</f>
        <v>0.12681000000000001</v>
      </c>
      <c r="S534" s="234">
        <v>0.0015</v>
      </c>
      <c r="T534" s="235">
        <f>S534*H534</f>
        <v>0.12681000000000001</v>
      </c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R534" s="236" t="s">
        <v>270</v>
      </c>
      <c r="AT534" s="236" t="s">
        <v>145</v>
      </c>
      <c r="AU534" s="236" t="s">
        <v>81</v>
      </c>
      <c r="AY534" s="16" t="s">
        <v>143</v>
      </c>
      <c r="BE534" s="237">
        <f>IF(N534="základní",J534,0)</f>
        <v>0</v>
      </c>
      <c r="BF534" s="237">
        <f>IF(N534="snížená",J534,0)</f>
        <v>0</v>
      </c>
      <c r="BG534" s="237">
        <f>IF(N534="zákl. přenesená",J534,0)</f>
        <v>0</v>
      </c>
      <c r="BH534" s="237">
        <f>IF(N534="sníž. přenesená",J534,0)</f>
        <v>0</v>
      </c>
      <c r="BI534" s="237">
        <f>IF(N534="nulová",J534,0)</f>
        <v>0</v>
      </c>
      <c r="BJ534" s="16" t="s">
        <v>79</v>
      </c>
      <c r="BK534" s="237">
        <f>ROUND(I534*H534,2)</f>
        <v>0</v>
      </c>
      <c r="BL534" s="16" t="s">
        <v>270</v>
      </c>
      <c r="BM534" s="236" t="s">
        <v>767</v>
      </c>
    </row>
    <row r="535" s="2" customFormat="1">
      <c r="A535" s="37"/>
      <c r="B535" s="38"/>
      <c r="C535" s="39"/>
      <c r="D535" s="238" t="s">
        <v>152</v>
      </c>
      <c r="E535" s="39"/>
      <c r="F535" s="239" t="s">
        <v>768</v>
      </c>
      <c r="G535" s="39"/>
      <c r="H535" s="39"/>
      <c r="I535" s="240"/>
      <c r="J535" s="39"/>
      <c r="K535" s="39"/>
      <c r="L535" s="43"/>
      <c r="M535" s="241"/>
      <c r="N535" s="242"/>
      <c r="O535" s="90"/>
      <c r="P535" s="90"/>
      <c r="Q535" s="90"/>
      <c r="R535" s="90"/>
      <c r="S535" s="90"/>
      <c r="T535" s="91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T535" s="16" t="s">
        <v>152</v>
      </c>
      <c r="AU535" s="16" t="s">
        <v>81</v>
      </c>
    </row>
    <row r="536" s="13" customFormat="1">
      <c r="A536" s="13"/>
      <c r="B536" s="243"/>
      <c r="C536" s="244"/>
      <c r="D536" s="245" t="s">
        <v>154</v>
      </c>
      <c r="E536" s="246" t="s">
        <v>1</v>
      </c>
      <c r="F536" s="247" t="s">
        <v>500</v>
      </c>
      <c r="G536" s="244"/>
      <c r="H536" s="248">
        <v>76.269999999999996</v>
      </c>
      <c r="I536" s="249"/>
      <c r="J536" s="244"/>
      <c r="K536" s="244"/>
      <c r="L536" s="250"/>
      <c r="M536" s="251"/>
      <c r="N536" s="252"/>
      <c r="O536" s="252"/>
      <c r="P536" s="252"/>
      <c r="Q536" s="252"/>
      <c r="R536" s="252"/>
      <c r="S536" s="252"/>
      <c r="T536" s="25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4" t="s">
        <v>154</v>
      </c>
      <c r="AU536" s="254" t="s">
        <v>81</v>
      </c>
      <c r="AV536" s="13" t="s">
        <v>81</v>
      </c>
      <c r="AW536" s="13" t="s">
        <v>30</v>
      </c>
      <c r="AX536" s="13" t="s">
        <v>8</v>
      </c>
      <c r="AY536" s="254" t="s">
        <v>143</v>
      </c>
    </row>
    <row r="537" s="13" customFormat="1">
      <c r="A537" s="13"/>
      <c r="B537" s="243"/>
      <c r="C537" s="244"/>
      <c r="D537" s="245" t="s">
        <v>154</v>
      </c>
      <c r="E537" s="246" t="s">
        <v>1</v>
      </c>
      <c r="F537" s="247" t="s">
        <v>502</v>
      </c>
      <c r="G537" s="244"/>
      <c r="H537" s="248">
        <v>8.2699999999999996</v>
      </c>
      <c r="I537" s="249"/>
      <c r="J537" s="244"/>
      <c r="K537" s="244"/>
      <c r="L537" s="250"/>
      <c r="M537" s="251"/>
      <c r="N537" s="252"/>
      <c r="O537" s="252"/>
      <c r="P537" s="252"/>
      <c r="Q537" s="252"/>
      <c r="R537" s="252"/>
      <c r="S537" s="252"/>
      <c r="T537" s="25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4" t="s">
        <v>154</v>
      </c>
      <c r="AU537" s="254" t="s">
        <v>81</v>
      </c>
      <c r="AV537" s="13" t="s">
        <v>81</v>
      </c>
      <c r="AW537" s="13" t="s">
        <v>30</v>
      </c>
      <c r="AX537" s="13" t="s">
        <v>8</v>
      </c>
      <c r="AY537" s="254" t="s">
        <v>143</v>
      </c>
    </row>
    <row r="538" s="14" customFormat="1">
      <c r="A538" s="14"/>
      <c r="B538" s="255"/>
      <c r="C538" s="256"/>
      <c r="D538" s="245" t="s">
        <v>154</v>
      </c>
      <c r="E538" s="257" t="s">
        <v>1</v>
      </c>
      <c r="F538" s="258" t="s">
        <v>176</v>
      </c>
      <c r="G538" s="256"/>
      <c r="H538" s="259">
        <v>84.540000000000006</v>
      </c>
      <c r="I538" s="260"/>
      <c r="J538" s="256"/>
      <c r="K538" s="256"/>
      <c r="L538" s="261"/>
      <c r="M538" s="262"/>
      <c r="N538" s="263"/>
      <c r="O538" s="263"/>
      <c r="P538" s="263"/>
      <c r="Q538" s="263"/>
      <c r="R538" s="263"/>
      <c r="S538" s="263"/>
      <c r="T538" s="26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5" t="s">
        <v>154</v>
      </c>
      <c r="AU538" s="265" t="s">
        <v>81</v>
      </c>
      <c r="AV538" s="14" t="s">
        <v>150</v>
      </c>
      <c r="AW538" s="14" t="s">
        <v>30</v>
      </c>
      <c r="AX538" s="14" t="s">
        <v>79</v>
      </c>
      <c r="AY538" s="265" t="s">
        <v>143</v>
      </c>
    </row>
    <row r="539" s="2" customFormat="1" ht="16.5" customHeight="1">
      <c r="A539" s="37"/>
      <c r="B539" s="38"/>
      <c r="C539" s="225" t="s">
        <v>769</v>
      </c>
      <c r="D539" s="225" t="s">
        <v>145</v>
      </c>
      <c r="E539" s="226" t="s">
        <v>770</v>
      </c>
      <c r="F539" s="227" t="s">
        <v>771</v>
      </c>
      <c r="G539" s="228" t="s">
        <v>206</v>
      </c>
      <c r="H539" s="229">
        <v>139.5</v>
      </c>
      <c r="I539" s="230"/>
      <c r="J539" s="231">
        <f>ROUND(I539*H539,2)</f>
        <v>0</v>
      </c>
      <c r="K539" s="227" t="s">
        <v>149</v>
      </c>
      <c r="L539" s="43"/>
      <c r="M539" s="232" t="s">
        <v>1</v>
      </c>
      <c r="N539" s="233" t="s">
        <v>38</v>
      </c>
      <c r="O539" s="90"/>
      <c r="P539" s="234">
        <f>O539*H539</f>
        <v>0</v>
      </c>
      <c r="Q539" s="234">
        <v>0</v>
      </c>
      <c r="R539" s="234">
        <f>Q539*H539</f>
        <v>0</v>
      </c>
      <c r="S539" s="234">
        <v>0.035299999999999998</v>
      </c>
      <c r="T539" s="235">
        <f>S539*H539</f>
        <v>4.9243499999999996</v>
      </c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R539" s="236" t="s">
        <v>270</v>
      </c>
      <c r="AT539" s="236" t="s">
        <v>145</v>
      </c>
      <c r="AU539" s="236" t="s">
        <v>81</v>
      </c>
      <c r="AY539" s="16" t="s">
        <v>143</v>
      </c>
      <c r="BE539" s="237">
        <f>IF(N539="základní",J539,0)</f>
        <v>0</v>
      </c>
      <c r="BF539" s="237">
        <f>IF(N539="snížená",J539,0)</f>
        <v>0</v>
      </c>
      <c r="BG539" s="237">
        <f>IF(N539="zákl. přenesená",J539,0)</f>
        <v>0</v>
      </c>
      <c r="BH539" s="237">
        <f>IF(N539="sníž. přenesená",J539,0)</f>
        <v>0</v>
      </c>
      <c r="BI539" s="237">
        <f>IF(N539="nulová",J539,0)</f>
        <v>0</v>
      </c>
      <c r="BJ539" s="16" t="s">
        <v>79</v>
      </c>
      <c r="BK539" s="237">
        <f>ROUND(I539*H539,2)</f>
        <v>0</v>
      </c>
      <c r="BL539" s="16" t="s">
        <v>270</v>
      </c>
      <c r="BM539" s="236" t="s">
        <v>772</v>
      </c>
    </row>
    <row r="540" s="2" customFormat="1">
      <c r="A540" s="37"/>
      <c r="B540" s="38"/>
      <c r="C540" s="39"/>
      <c r="D540" s="238" t="s">
        <v>152</v>
      </c>
      <c r="E540" s="39"/>
      <c r="F540" s="239" t="s">
        <v>773</v>
      </c>
      <c r="G540" s="39"/>
      <c r="H540" s="39"/>
      <c r="I540" s="240"/>
      <c r="J540" s="39"/>
      <c r="K540" s="39"/>
      <c r="L540" s="43"/>
      <c r="M540" s="241"/>
      <c r="N540" s="242"/>
      <c r="O540" s="90"/>
      <c r="P540" s="90"/>
      <c r="Q540" s="90"/>
      <c r="R540" s="90"/>
      <c r="S540" s="90"/>
      <c r="T540" s="91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T540" s="16" t="s">
        <v>152</v>
      </c>
      <c r="AU540" s="16" t="s">
        <v>81</v>
      </c>
    </row>
    <row r="541" s="13" customFormat="1">
      <c r="A541" s="13"/>
      <c r="B541" s="243"/>
      <c r="C541" s="244"/>
      <c r="D541" s="245" t="s">
        <v>154</v>
      </c>
      <c r="E541" s="246" t="s">
        <v>1</v>
      </c>
      <c r="F541" s="247" t="s">
        <v>347</v>
      </c>
      <c r="G541" s="244"/>
      <c r="H541" s="248">
        <v>36.539999999999999</v>
      </c>
      <c r="I541" s="249"/>
      <c r="J541" s="244"/>
      <c r="K541" s="244"/>
      <c r="L541" s="250"/>
      <c r="M541" s="251"/>
      <c r="N541" s="252"/>
      <c r="O541" s="252"/>
      <c r="P541" s="252"/>
      <c r="Q541" s="252"/>
      <c r="R541" s="252"/>
      <c r="S541" s="252"/>
      <c r="T541" s="25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4" t="s">
        <v>154</v>
      </c>
      <c r="AU541" s="254" t="s">
        <v>81</v>
      </c>
      <c r="AV541" s="13" t="s">
        <v>81</v>
      </c>
      <c r="AW541" s="13" t="s">
        <v>30</v>
      </c>
      <c r="AX541" s="13" t="s">
        <v>8</v>
      </c>
      <c r="AY541" s="254" t="s">
        <v>143</v>
      </c>
    </row>
    <row r="542" s="13" customFormat="1">
      <c r="A542" s="13"/>
      <c r="B542" s="243"/>
      <c r="C542" s="244"/>
      <c r="D542" s="245" t="s">
        <v>154</v>
      </c>
      <c r="E542" s="246" t="s">
        <v>1</v>
      </c>
      <c r="F542" s="247" t="s">
        <v>348</v>
      </c>
      <c r="G542" s="244"/>
      <c r="H542" s="248">
        <v>102.95999999999999</v>
      </c>
      <c r="I542" s="249"/>
      <c r="J542" s="244"/>
      <c r="K542" s="244"/>
      <c r="L542" s="250"/>
      <c r="M542" s="251"/>
      <c r="N542" s="252"/>
      <c r="O542" s="252"/>
      <c r="P542" s="252"/>
      <c r="Q542" s="252"/>
      <c r="R542" s="252"/>
      <c r="S542" s="252"/>
      <c r="T542" s="25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4" t="s">
        <v>154</v>
      </c>
      <c r="AU542" s="254" t="s">
        <v>81</v>
      </c>
      <c r="AV542" s="13" t="s">
        <v>81</v>
      </c>
      <c r="AW542" s="13" t="s">
        <v>30</v>
      </c>
      <c r="AX542" s="13" t="s">
        <v>8</v>
      </c>
      <c r="AY542" s="254" t="s">
        <v>143</v>
      </c>
    </row>
    <row r="543" s="14" customFormat="1">
      <c r="A543" s="14"/>
      <c r="B543" s="255"/>
      <c r="C543" s="256"/>
      <c r="D543" s="245" t="s">
        <v>154</v>
      </c>
      <c r="E543" s="257" t="s">
        <v>1</v>
      </c>
      <c r="F543" s="258" t="s">
        <v>176</v>
      </c>
      <c r="G543" s="256"/>
      <c r="H543" s="259">
        <v>139.5</v>
      </c>
      <c r="I543" s="260"/>
      <c r="J543" s="256"/>
      <c r="K543" s="256"/>
      <c r="L543" s="261"/>
      <c r="M543" s="262"/>
      <c r="N543" s="263"/>
      <c r="O543" s="263"/>
      <c r="P543" s="263"/>
      <c r="Q543" s="263"/>
      <c r="R543" s="263"/>
      <c r="S543" s="263"/>
      <c r="T543" s="26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5" t="s">
        <v>154</v>
      </c>
      <c r="AU543" s="265" t="s">
        <v>81</v>
      </c>
      <c r="AV543" s="14" t="s">
        <v>150</v>
      </c>
      <c r="AW543" s="14" t="s">
        <v>30</v>
      </c>
      <c r="AX543" s="14" t="s">
        <v>79</v>
      </c>
      <c r="AY543" s="265" t="s">
        <v>143</v>
      </c>
    </row>
    <row r="544" s="2" customFormat="1" ht="24.15" customHeight="1">
      <c r="A544" s="37"/>
      <c r="B544" s="38"/>
      <c r="C544" s="225" t="s">
        <v>774</v>
      </c>
      <c r="D544" s="225" t="s">
        <v>145</v>
      </c>
      <c r="E544" s="226" t="s">
        <v>775</v>
      </c>
      <c r="F544" s="227" t="s">
        <v>776</v>
      </c>
      <c r="G544" s="228" t="s">
        <v>167</v>
      </c>
      <c r="H544" s="229">
        <v>0.19600000000000001</v>
      </c>
      <c r="I544" s="230"/>
      <c r="J544" s="231">
        <f>ROUND(I544*H544,2)</f>
        <v>0</v>
      </c>
      <c r="K544" s="227" t="s">
        <v>149</v>
      </c>
      <c r="L544" s="43"/>
      <c r="M544" s="232" t="s">
        <v>1</v>
      </c>
      <c r="N544" s="233" t="s">
        <v>38</v>
      </c>
      <c r="O544" s="90"/>
      <c r="P544" s="234">
        <f>O544*H544</f>
        <v>0</v>
      </c>
      <c r="Q544" s="234">
        <v>0</v>
      </c>
      <c r="R544" s="234">
        <f>Q544*H544</f>
        <v>0</v>
      </c>
      <c r="S544" s="234">
        <v>0</v>
      </c>
      <c r="T544" s="235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236" t="s">
        <v>270</v>
      </c>
      <c r="AT544" s="236" t="s">
        <v>145</v>
      </c>
      <c r="AU544" s="236" t="s">
        <v>81</v>
      </c>
      <c r="AY544" s="16" t="s">
        <v>143</v>
      </c>
      <c r="BE544" s="237">
        <f>IF(N544="základní",J544,0)</f>
        <v>0</v>
      </c>
      <c r="BF544" s="237">
        <f>IF(N544="snížená",J544,0)</f>
        <v>0</v>
      </c>
      <c r="BG544" s="237">
        <f>IF(N544="zákl. přenesená",J544,0)</f>
        <v>0</v>
      </c>
      <c r="BH544" s="237">
        <f>IF(N544="sníž. přenesená",J544,0)</f>
        <v>0</v>
      </c>
      <c r="BI544" s="237">
        <f>IF(N544="nulová",J544,0)</f>
        <v>0</v>
      </c>
      <c r="BJ544" s="16" t="s">
        <v>79</v>
      </c>
      <c r="BK544" s="237">
        <f>ROUND(I544*H544,2)</f>
        <v>0</v>
      </c>
      <c r="BL544" s="16" t="s">
        <v>270</v>
      </c>
      <c r="BM544" s="236" t="s">
        <v>777</v>
      </c>
    </row>
    <row r="545" s="2" customFormat="1">
      <c r="A545" s="37"/>
      <c r="B545" s="38"/>
      <c r="C545" s="39"/>
      <c r="D545" s="238" t="s">
        <v>152</v>
      </c>
      <c r="E545" s="39"/>
      <c r="F545" s="239" t="s">
        <v>778</v>
      </c>
      <c r="G545" s="39"/>
      <c r="H545" s="39"/>
      <c r="I545" s="240"/>
      <c r="J545" s="39"/>
      <c r="K545" s="39"/>
      <c r="L545" s="43"/>
      <c r="M545" s="241"/>
      <c r="N545" s="242"/>
      <c r="O545" s="90"/>
      <c r="P545" s="90"/>
      <c r="Q545" s="90"/>
      <c r="R545" s="90"/>
      <c r="S545" s="90"/>
      <c r="T545" s="91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T545" s="16" t="s">
        <v>152</v>
      </c>
      <c r="AU545" s="16" t="s">
        <v>81</v>
      </c>
    </row>
    <row r="546" s="12" customFormat="1" ht="22.8" customHeight="1">
      <c r="A546" s="12"/>
      <c r="B546" s="209"/>
      <c r="C546" s="210"/>
      <c r="D546" s="211" t="s">
        <v>72</v>
      </c>
      <c r="E546" s="223" t="s">
        <v>779</v>
      </c>
      <c r="F546" s="223" t="s">
        <v>780</v>
      </c>
      <c r="G546" s="210"/>
      <c r="H546" s="210"/>
      <c r="I546" s="213"/>
      <c r="J546" s="224">
        <f>BK546</f>
        <v>0</v>
      </c>
      <c r="K546" s="210"/>
      <c r="L546" s="215"/>
      <c r="M546" s="216"/>
      <c r="N546" s="217"/>
      <c r="O546" s="217"/>
      <c r="P546" s="218">
        <f>SUM(P547:P589)</f>
        <v>0</v>
      </c>
      <c r="Q546" s="217"/>
      <c r="R546" s="218">
        <f>SUM(R547:R589)</f>
        <v>1.0983976</v>
      </c>
      <c r="S546" s="217"/>
      <c r="T546" s="219">
        <f>SUM(T547:T589)</f>
        <v>0.28747500000000004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20" t="s">
        <v>81</v>
      </c>
      <c r="AT546" s="221" t="s">
        <v>72</v>
      </c>
      <c r="AU546" s="221" t="s">
        <v>79</v>
      </c>
      <c r="AY546" s="220" t="s">
        <v>143</v>
      </c>
      <c r="BK546" s="222">
        <f>SUM(BK547:BK589)</f>
        <v>0</v>
      </c>
    </row>
    <row r="547" s="2" customFormat="1" ht="24.15" customHeight="1">
      <c r="A547" s="37"/>
      <c r="B547" s="38"/>
      <c r="C547" s="225" t="s">
        <v>781</v>
      </c>
      <c r="D547" s="225" t="s">
        <v>145</v>
      </c>
      <c r="E547" s="226" t="s">
        <v>782</v>
      </c>
      <c r="F547" s="227" t="s">
        <v>783</v>
      </c>
      <c r="G547" s="228" t="s">
        <v>206</v>
      </c>
      <c r="H547" s="229">
        <v>100.29000000000001</v>
      </c>
      <c r="I547" s="230"/>
      <c r="J547" s="231">
        <f>ROUND(I547*H547,2)</f>
        <v>0</v>
      </c>
      <c r="K547" s="227" t="s">
        <v>149</v>
      </c>
      <c r="L547" s="43"/>
      <c r="M547" s="232" t="s">
        <v>1</v>
      </c>
      <c r="N547" s="233" t="s">
        <v>38</v>
      </c>
      <c r="O547" s="90"/>
      <c r="P547" s="234">
        <f>O547*H547</f>
        <v>0</v>
      </c>
      <c r="Q547" s="234">
        <v>0</v>
      </c>
      <c r="R547" s="234">
        <f>Q547*H547</f>
        <v>0</v>
      </c>
      <c r="S547" s="234">
        <v>0</v>
      </c>
      <c r="T547" s="235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236" t="s">
        <v>270</v>
      </c>
      <c r="AT547" s="236" t="s">
        <v>145</v>
      </c>
      <c r="AU547" s="236" t="s">
        <v>81</v>
      </c>
      <c r="AY547" s="16" t="s">
        <v>143</v>
      </c>
      <c r="BE547" s="237">
        <f>IF(N547="základní",J547,0)</f>
        <v>0</v>
      </c>
      <c r="BF547" s="237">
        <f>IF(N547="snížená",J547,0)</f>
        <v>0</v>
      </c>
      <c r="BG547" s="237">
        <f>IF(N547="zákl. přenesená",J547,0)</f>
        <v>0</v>
      </c>
      <c r="BH547" s="237">
        <f>IF(N547="sníž. přenesená",J547,0)</f>
        <v>0</v>
      </c>
      <c r="BI547" s="237">
        <f>IF(N547="nulová",J547,0)</f>
        <v>0</v>
      </c>
      <c r="BJ547" s="16" t="s">
        <v>79</v>
      </c>
      <c r="BK547" s="237">
        <f>ROUND(I547*H547,2)</f>
        <v>0</v>
      </c>
      <c r="BL547" s="16" t="s">
        <v>270</v>
      </c>
      <c r="BM547" s="236" t="s">
        <v>784</v>
      </c>
    </row>
    <row r="548" s="2" customFormat="1">
      <c r="A548" s="37"/>
      <c r="B548" s="38"/>
      <c r="C548" s="39"/>
      <c r="D548" s="238" t="s">
        <v>152</v>
      </c>
      <c r="E548" s="39"/>
      <c r="F548" s="239" t="s">
        <v>785</v>
      </c>
      <c r="G548" s="39"/>
      <c r="H548" s="39"/>
      <c r="I548" s="240"/>
      <c r="J548" s="39"/>
      <c r="K548" s="39"/>
      <c r="L548" s="43"/>
      <c r="M548" s="241"/>
      <c r="N548" s="242"/>
      <c r="O548" s="90"/>
      <c r="P548" s="90"/>
      <c r="Q548" s="90"/>
      <c r="R548" s="90"/>
      <c r="S548" s="90"/>
      <c r="T548" s="91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T548" s="16" t="s">
        <v>152</v>
      </c>
      <c r="AU548" s="16" t="s">
        <v>81</v>
      </c>
    </row>
    <row r="549" s="13" customFormat="1">
      <c r="A549" s="13"/>
      <c r="B549" s="243"/>
      <c r="C549" s="244"/>
      <c r="D549" s="245" t="s">
        <v>154</v>
      </c>
      <c r="E549" s="246" t="s">
        <v>1</v>
      </c>
      <c r="F549" s="247" t="s">
        <v>786</v>
      </c>
      <c r="G549" s="244"/>
      <c r="H549" s="248">
        <v>45.109999999999999</v>
      </c>
      <c r="I549" s="249"/>
      <c r="J549" s="244"/>
      <c r="K549" s="244"/>
      <c r="L549" s="250"/>
      <c r="M549" s="251"/>
      <c r="N549" s="252"/>
      <c r="O549" s="252"/>
      <c r="P549" s="252"/>
      <c r="Q549" s="252"/>
      <c r="R549" s="252"/>
      <c r="S549" s="252"/>
      <c r="T549" s="25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4" t="s">
        <v>154</v>
      </c>
      <c r="AU549" s="254" t="s">
        <v>81</v>
      </c>
      <c r="AV549" s="13" t="s">
        <v>81</v>
      </c>
      <c r="AW549" s="13" t="s">
        <v>30</v>
      </c>
      <c r="AX549" s="13" t="s">
        <v>8</v>
      </c>
      <c r="AY549" s="254" t="s">
        <v>143</v>
      </c>
    </row>
    <row r="550" s="13" customFormat="1">
      <c r="A550" s="13"/>
      <c r="B550" s="243"/>
      <c r="C550" s="244"/>
      <c r="D550" s="245" t="s">
        <v>154</v>
      </c>
      <c r="E550" s="246" t="s">
        <v>1</v>
      </c>
      <c r="F550" s="247" t="s">
        <v>787</v>
      </c>
      <c r="G550" s="244"/>
      <c r="H550" s="248">
        <v>55.18</v>
      </c>
      <c r="I550" s="249"/>
      <c r="J550" s="244"/>
      <c r="K550" s="244"/>
      <c r="L550" s="250"/>
      <c r="M550" s="251"/>
      <c r="N550" s="252"/>
      <c r="O550" s="252"/>
      <c r="P550" s="252"/>
      <c r="Q550" s="252"/>
      <c r="R550" s="252"/>
      <c r="S550" s="252"/>
      <c r="T550" s="25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54" t="s">
        <v>154</v>
      </c>
      <c r="AU550" s="254" t="s">
        <v>81</v>
      </c>
      <c r="AV550" s="13" t="s">
        <v>81</v>
      </c>
      <c r="AW550" s="13" t="s">
        <v>30</v>
      </c>
      <c r="AX550" s="13" t="s">
        <v>8</v>
      </c>
      <c r="AY550" s="254" t="s">
        <v>143</v>
      </c>
    </row>
    <row r="551" s="14" customFormat="1">
      <c r="A551" s="14"/>
      <c r="B551" s="255"/>
      <c r="C551" s="256"/>
      <c r="D551" s="245" t="s">
        <v>154</v>
      </c>
      <c r="E551" s="257" t="s">
        <v>1</v>
      </c>
      <c r="F551" s="258" t="s">
        <v>176</v>
      </c>
      <c r="G551" s="256"/>
      <c r="H551" s="259">
        <v>100.29000000000001</v>
      </c>
      <c r="I551" s="260"/>
      <c r="J551" s="256"/>
      <c r="K551" s="256"/>
      <c r="L551" s="261"/>
      <c r="M551" s="262"/>
      <c r="N551" s="263"/>
      <c r="O551" s="263"/>
      <c r="P551" s="263"/>
      <c r="Q551" s="263"/>
      <c r="R551" s="263"/>
      <c r="S551" s="263"/>
      <c r="T551" s="26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65" t="s">
        <v>154</v>
      </c>
      <c r="AU551" s="265" t="s">
        <v>81</v>
      </c>
      <c r="AV551" s="14" t="s">
        <v>150</v>
      </c>
      <c r="AW551" s="14" t="s">
        <v>30</v>
      </c>
      <c r="AX551" s="14" t="s">
        <v>79</v>
      </c>
      <c r="AY551" s="265" t="s">
        <v>143</v>
      </c>
    </row>
    <row r="552" s="2" customFormat="1" ht="16.5" customHeight="1">
      <c r="A552" s="37"/>
      <c r="B552" s="38"/>
      <c r="C552" s="225" t="s">
        <v>788</v>
      </c>
      <c r="D552" s="225" t="s">
        <v>145</v>
      </c>
      <c r="E552" s="226" t="s">
        <v>789</v>
      </c>
      <c r="F552" s="227" t="s">
        <v>790</v>
      </c>
      <c r="G552" s="228" t="s">
        <v>206</v>
      </c>
      <c r="H552" s="229">
        <v>100.29000000000001</v>
      </c>
      <c r="I552" s="230"/>
      <c r="J552" s="231">
        <f>ROUND(I552*H552,2)</f>
        <v>0</v>
      </c>
      <c r="K552" s="227" t="s">
        <v>149</v>
      </c>
      <c r="L552" s="43"/>
      <c r="M552" s="232" t="s">
        <v>1</v>
      </c>
      <c r="N552" s="233" t="s">
        <v>38</v>
      </c>
      <c r="O552" s="90"/>
      <c r="P552" s="234">
        <f>O552*H552</f>
        <v>0</v>
      </c>
      <c r="Q552" s="234">
        <v>0</v>
      </c>
      <c r="R552" s="234">
        <f>Q552*H552</f>
        <v>0</v>
      </c>
      <c r="S552" s="234">
        <v>0</v>
      </c>
      <c r="T552" s="235">
        <f>S552*H552</f>
        <v>0</v>
      </c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R552" s="236" t="s">
        <v>270</v>
      </c>
      <c r="AT552" s="236" t="s">
        <v>145</v>
      </c>
      <c r="AU552" s="236" t="s">
        <v>81</v>
      </c>
      <c r="AY552" s="16" t="s">
        <v>143</v>
      </c>
      <c r="BE552" s="237">
        <f>IF(N552="základní",J552,0)</f>
        <v>0</v>
      </c>
      <c r="BF552" s="237">
        <f>IF(N552="snížená",J552,0)</f>
        <v>0</v>
      </c>
      <c r="BG552" s="237">
        <f>IF(N552="zákl. přenesená",J552,0)</f>
        <v>0</v>
      </c>
      <c r="BH552" s="237">
        <f>IF(N552="sníž. přenesená",J552,0)</f>
        <v>0</v>
      </c>
      <c r="BI552" s="237">
        <f>IF(N552="nulová",J552,0)</f>
        <v>0</v>
      </c>
      <c r="BJ552" s="16" t="s">
        <v>79</v>
      </c>
      <c r="BK552" s="237">
        <f>ROUND(I552*H552,2)</f>
        <v>0</v>
      </c>
      <c r="BL552" s="16" t="s">
        <v>270</v>
      </c>
      <c r="BM552" s="236" t="s">
        <v>791</v>
      </c>
    </row>
    <row r="553" s="2" customFormat="1">
      <c r="A553" s="37"/>
      <c r="B553" s="38"/>
      <c r="C553" s="39"/>
      <c r="D553" s="238" t="s">
        <v>152</v>
      </c>
      <c r="E553" s="39"/>
      <c r="F553" s="239" t="s">
        <v>792</v>
      </c>
      <c r="G553" s="39"/>
      <c r="H553" s="39"/>
      <c r="I553" s="240"/>
      <c r="J553" s="39"/>
      <c r="K553" s="39"/>
      <c r="L553" s="43"/>
      <c r="M553" s="241"/>
      <c r="N553" s="242"/>
      <c r="O553" s="90"/>
      <c r="P553" s="90"/>
      <c r="Q553" s="90"/>
      <c r="R553" s="90"/>
      <c r="S553" s="90"/>
      <c r="T553" s="91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T553" s="16" t="s">
        <v>152</v>
      </c>
      <c r="AU553" s="16" t="s">
        <v>81</v>
      </c>
    </row>
    <row r="554" s="13" customFormat="1">
      <c r="A554" s="13"/>
      <c r="B554" s="243"/>
      <c r="C554" s="244"/>
      <c r="D554" s="245" t="s">
        <v>154</v>
      </c>
      <c r="E554" s="246" t="s">
        <v>1</v>
      </c>
      <c r="F554" s="247" t="s">
        <v>786</v>
      </c>
      <c r="G554" s="244"/>
      <c r="H554" s="248">
        <v>45.109999999999999</v>
      </c>
      <c r="I554" s="249"/>
      <c r="J554" s="244"/>
      <c r="K554" s="244"/>
      <c r="L554" s="250"/>
      <c r="M554" s="251"/>
      <c r="N554" s="252"/>
      <c r="O554" s="252"/>
      <c r="P554" s="252"/>
      <c r="Q554" s="252"/>
      <c r="R554" s="252"/>
      <c r="S554" s="252"/>
      <c r="T554" s="25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4" t="s">
        <v>154</v>
      </c>
      <c r="AU554" s="254" t="s">
        <v>81</v>
      </c>
      <c r="AV554" s="13" t="s">
        <v>81</v>
      </c>
      <c r="AW554" s="13" t="s">
        <v>30</v>
      </c>
      <c r="AX554" s="13" t="s">
        <v>8</v>
      </c>
      <c r="AY554" s="254" t="s">
        <v>143</v>
      </c>
    </row>
    <row r="555" s="13" customFormat="1">
      <c r="A555" s="13"/>
      <c r="B555" s="243"/>
      <c r="C555" s="244"/>
      <c r="D555" s="245" t="s">
        <v>154</v>
      </c>
      <c r="E555" s="246" t="s">
        <v>1</v>
      </c>
      <c r="F555" s="247" t="s">
        <v>787</v>
      </c>
      <c r="G555" s="244"/>
      <c r="H555" s="248">
        <v>55.18</v>
      </c>
      <c r="I555" s="249"/>
      <c r="J555" s="244"/>
      <c r="K555" s="244"/>
      <c r="L555" s="250"/>
      <c r="M555" s="251"/>
      <c r="N555" s="252"/>
      <c r="O555" s="252"/>
      <c r="P555" s="252"/>
      <c r="Q555" s="252"/>
      <c r="R555" s="252"/>
      <c r="S555" s="252"/>
      <c r="T555" s="25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4" t="s">
        <v>154</v>
      </c>
      <c r="AU555" s="254" t="s">
        <v>81</v>
      </c>
      <c r="AV555" s="13" t="s">
        <v>81</v>
      </c>
      <c r="AW555" s="13" t="s">
        <v>30</v>
      </c>
      <c r="AX555" s="13" t="s">
        <v>8</v>
      </c>
      <c r="AY555" s="254" t="s">
        <v>143</v>
      </c>
    </row>
    <row r="556" s="14" customFormat="1">
      <c r="A556" s="14"/>
      <c r="B556" s="255"/>
      <c r="C556" s="256"/>
      <c r="D556" s="245" t="s">
        <v>154</v>
      </c>
      <c r="E556" s="257" t="s">
        <v>1</v>
      </c>
      <c r="F556" s="258" t="s">
        <v>176</v>
      </c>
      <c r="G556" s="256"/>
      <c r="H556" s="259">
        <v>100.29000000000001</v>
      </c>
      <c r="I556" s="260"/>
      <c r="J556" s="256"/>
      <c r="K556" s="256"/>
      <c r="L556" s="261"/>
      <c r="M556" s="262"/>
      <c r="N556" s="263"/>
      <c r="O556" s="263"/>
      <c r="P556" s="263"/>
      <c r="Q556" s="263"/>
      <c r="R556" s="263"/>
      <c r="S556" s="263"/>
      <c r="T556" s="26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5" t="s">
        <v>154</v>
      </c>
      <c r="AU556" s="265" t="s">
        <v>81</v>
      </c>
      <c r="AV556" s="14" t="s">
        <v>150</v>
      </c>
      <c r="AW556" s="14" t="s">
        <v>30</v>
      </c>
      <c r="AX556" s="14" t="s">
        <v>79</v>
      </c>
      <c r="AY556" s="265" t="s">
        <v>143</v>
      </c>
    </row>
    <row r="557" s="2" customFormat="1" ht="24.15" customHeight="1">
      <c r="A557" s="37"/>
      <c r="B557" s="38"/>
      <c r="C557" s="225" t="s">
        <v>793</v>
      </c>
      <c r="D557" s="225" t="s">
        <v>145</v>
      </c>
      <c r="E557" s="226" t="s">
        <v>794</v>
      </c>
      <c r="F557" s="227" t="s">
        <v>795</v>
      </c>
      <c r="G557" s="228" t="s">
        <v>206</v>
      </c>
      <c r="H557" s="229">
        <v>100.29000000000001</v>
      </c>
      <c r="I557" s="230"/>
      <c r="J557" s="231">
        <f>ROUND(I557*H557,2)</f>
        <v>0</v>
      </c>
      <c r="K557" s="227" t="s">
        <v>149</v>
      </c>
      <c r="L557" s="43"/>
      <c r="M557" s="232" t="s">
        <v>1</v>
      </c>
      <c r="N557" s="233" t="s">
        <v>38</v>
      </c>
      <c r="O557" s="90"/>
      <c r="P557" s="234">
        <f>O557*H557</f>
        <v>0</v>
      </c>
      <c r="Q557" s="234">
        <v>0.00020000000000000001</v>
      </c>
      <c r="R557" s="234">
        <f>Q557*H557</f>
        <v>0.020058000000000003</v>
      </c>
      <c r="S557" s="234">
        <v>0</v>
      </c>
      <c r="T557" s="235">
        <f>S557*H557</f>
        <v>0</v>
      </c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R557" s="236" t="s">
        <v>270</v>
      </c>
      <c r="AT557" s="236" t="s">
        <v>145</v>
      </c>
      <c r="AU557" s="236" t="s">
        <v>81</v>
      </c>
      <c r="AY557" s="16" t="s">
        <v>143</v>
      </c>
      <c r="BE557" s="237">
        <f>IF(N557="základní",J557,0)</f>
        <v>0</v>
      </c>
      <c r="BF557" s="237">
        <f>IF(N557="snížená",J557,0)</f>
        <v>0</v>
      </c>
      <c r="BG557" s="237">
        <f>IF(N557="zákl. přenesená",J557,0)</f>
        <v>0</v>
      </c>
      <c r="BH557" s="237">
        <f>IF(N557="sníž. přenesená",J557,0)</f>
        <v>0</v>
      </c>
      <c r="BI557" s="237">
        <f>IF(N557="nulová",J557,0)</f>
        <v>0</v>
      </c>
      <c r="BJ557" s="16" t="s">
        <v>79</v>
      </c>
      <c r="BK557" s="237">
        <f>ROUND(I557*H557,2)</f>
        <v>0</v>
      </c>
      <c r="BL557" s="16" t="s">
        <v>270</v>
      </c>
      <c r="BM557" s="236" t="s">
        <v>796</v>
      </c>
    </row>
    <row r="558" s="2" customFormat="1">
      <c r="A558" s="37"/>
      <c r="B558" s="38"/>
      <c r="C558" s="39"/>
      <c r="D558" s="238" t="s">
        <v>152</v>
      </c>
      <c r="E558" s="39"/>
      <c r="F558" s="239" t="s">
        <v>797</v>
      </c>
      <c r="G558" s="39"/>
      <c r="H558" s="39"/>
      <c r="I558" s="240"/>
      <c r="J558" s="39"/>
      <c r="K558" s="39"/>
      <c r="L558" s="43"/>
      <c r="M558" s="241"/>
      <c r="N558" s="242"/>
      <c r="O558" s="90"/>
      <c r="P558" s="90"/>
      <c r="Q558" s="90"/>
      <c r="R558" s="90"/>
      <c r="S558" s="90"/>
      <c r="T558" s="91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T558" s="16" t="s">
        <v>152</v>
      </c>
      <c r="AU558" s="16" t="s">
        <v>81</v>
      </c>
    </row>
    <row r="559" s="13" customFormat="1">
      <c r="A559" s="13"/>
      <c r="B559" s="243"/>
      <c r="C559" s="244"/>
      <c r="D559" s="245" t="s">
        <v>154</v>
      </c>
      <c r="E559" s="246" t="s">
        <v>1</v>
      </c>
      <c r="F559" s="247" t="s">
        <v>786</v>
      </c>
      <c r="G559" s="244"/>
      <c r="H559" s="248">
        <v>45.109999999999999</v>
      </c>
      <c r="I559" s="249"/>
      <c r="J559" s="244"/>
      <c r="K559" s="244"/>
      <c r="L559" s="250"/>
      <c r="M559" s="251"/>
      <c r="N559" s="252"/>
      <c r="O559" s="252"/>
      <c r="P559" s="252"/>
      <c r="Q559" s="252"/>
      <c r="R559" s="252"/>
      <c r="S559" s="252"/>
      <c r="T559" s="25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4" t="s">
        <v>154</v>
      </c>
      <c r="AU559" s="254" t="s">
        <v>81</v>
      </c>
      <c r="AV559" s="13" t="s">
        <v>81</v>
      </c>
      <c r="AW559" s="13" t="s">
        <v>30</v>
      </c>
      <c r="AX559" s="13" t="s">
        <v>8</v>
      </c>
      <c r="AY559" s="254" t="s">
        <v>143</v>
      </c>
    </row>
    <row r="560" s="13" customFormat="1">
      <c r="A560" s="13"/>
      <c r="B560" s="243"/>
      <c r="C560" s="244"/>
      <c r="D560" s="245" t="s">
        <v>154</v>
      </c>
      <c r="E560" s="246" t="s">
        <v>1</v>
      </c>
      <c r="F560" s="247" t="s">
        <v>787</v>
      </c>
      <c r="G560" s="244"/>
      <c r="H560" s="248">
        <v>55.18</v>
      </c>
      <c r="I560" s="249"/>
      <c r="J560" s="244"/>
      <c r="K560" s="244"/>
      <c r="L560" s="250"/>
      <c r="M560" s="251"/>
      <c r="N560" s="252"/>
      <c r="O560" s="252"/>
      <c r="P560" s="252"/>
      <c r="Q560" s="252"/>
      <c r="R560" s="252"/>
      <c r="S560" s="252"/>
      <c r="T560" s="25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4" t="s">
        <v>154</v>
      </c>
      <c r="AU560" s="254" t="s">
        <v>81</v>
      </c>
      <c r="AV560" s="13" t="s">
        <v>81</v>
      </c>
      <c r="AW560" s="13" t="s">
        <v>30</v>
      </c>
      <c r="AX560" s="13" t="s">
        <v>8</v>
      </c>
      <c r="AY560" s="254" t="s">
        <v>143</v>
      </c>
    </row>
    <row r="561" s="14" customFormat="1">
      <c r="A561" s="14"/>
      <c r="B561" s="255"/>
      <c r="C561" s="256"/>
      <c r="D561" s="245" t="s">
        <v>154</v>
      </c>
      <c r="E561" s="257" t="s">
        <v>1</v>
      </c>
      <c r="F561" s="258" t="s">
        <v>176</v>
      </c>
      <c r="G561" s="256"/>
      <c r="H561" s="259">
        <v>100.29000000000001</v>
      </c>
      <c r="I561" s="260"/>
      <c r="J561" s="256"/>
      <c r="K561" s="256"/>
      <c r="L561" s="261"/>
      <c r="M561" s="262"/>
      <c r="N561" s="263"/>
      <c r="O561" s="263"/>
      <c r="P561" s="263"/>
      <c r="Q561" s="263"/>
      <c r="R561" s="263"/>
      <c r="S561" s="263"/>
      <c r="T561" s="26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65" t="s">
        <v>154</v>
      </c>
      <c r="AU561" s="265" t="s">
        <v>81</v>
      </c>
      <c r="AV561" s="14" t="s">
        <v>150</v>
      </c>
      <c r="AW561" s="14" t="s">
        <v>30</v>
      </c>
      <c r="AX561" s="14" t="s">
        <v>79</v>
      </c>
      <c r="AY561" s="265" t="s">
        <v>143</v>
      </c>
    </row>
    <row r="562" s="2" customFormat="1" ht="24.15" customHeight="1">
      <c r="A562" s="37"/>
      <c r="B562" s="38"/>
      <c r="C562" s="225" t="s">
        <v>798</v>
      </c>
      <c r="D562" s="225" t="s">
        <v>145</v>
      </c>
      <c r="E562" s="226" t="s">
        <v>799</v>
      </c>
      <c r="F562" s="227" t="s">
        <v>800</v>
      </c>
      <c r="G562" s="228" t="s">
        <v>206</v>
      </c>
      <c r="H562" s="229">
        <v>100.29000000000001</v>
      </c>
      <c r="I562" s="230"/>
      <c r="J562" s="231">
        <f>ROUND(I562*H562,2)</f>
        <v>0</v>
      </c>
      <c r="K562" s="227" t="s">
        <v>149</v>
      </c>
      <c r="L562" s="43"/>
      <c r="M562" s="232" t="s">
        <v>1</v>
      </c>
      <c r="N562" s="233" t="s">
        <v>38</v>
      </c>
      <c r="O562" s="90"/>
      <c r="P562" s="234">
        <f>O562*H562</f>
        <v>0</v>
      </c>
      <c r="Q562" s="234">
        <v>0.0075799999999999999</v>
      </c>
      <c r="R562" s="234">
        <f>Q562*H562</f>
        <v>0.76019820000000005</v>
      </c>
      <c r="S562" s="234">
        <v>0</v>
      </c>
      <c r="T562" s="235">
        <f>S562*H562</f>
        <v>0</v>
      </c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R562" s="236" t="s">
        <v>270</v>
      </c>
      <c r="AT562" s="236" t="s">
        <v>145</v>
      </c>
      <c r="AU562" s="236" t="s">
        <v>81</v>
      </c>
      <c r="AY562" s="16" t="s">
        <v>143</v>
      </c>
      <c r="BE562" s="237">
        <f>IF(N562="základní",J562,0)</f>
        <v>0</v>
      </c>
      <c r="BF562" s="237">
        <f>IF(N562="snížená",J562,0)</f>
        <v>0</v>
      </c>
      <c r="BG562" s="237">
        <f>IF(N562="zákl. přenesená",J562,0)</f>
        <v>0</v>
      </c>
      <c r="BH562" s="237">
        <f>IF(N562="sníž. přenesená",J562,0)</f>
        <v>0</v>
      </c>
      <c r="BI562" s="237">
        <f>IF(N562="nulová",J562,0)</f>
        <v>0</v>
      </c>
      <c r="BJ562" s="16" t="s">
        <v>79</v>
      </c>
      <c r="BK562" s="237">
        <f>ROUND(I562*H562,2)</f>
        <v>0</v>
      </c>
      <c r="BL562" s="16" t="s">
        <v>270</v>
      </c>
      <c r="BM562" s="236" t="s">
        <v>801</v>
      </c>
    </row>
    <row r="563" s="2" customFormat="1">
      <c r="A563" s="37"/>
      <c r="B563" s="38"/>
      <c r="C563" s="39"/>
      <c r="D563" s="238" t="s">
        <v>152</v>
      </c>
      <c r="E563" s="39"/>
      <c r="F563" s="239" t="s">
        <v>802</v>
      </c>
      <c r="G563" s="39"/>
      <c r="H563" s="39"/>
      <c r="I563" s="240"/>
      <c r="J563" s="39"/>
      <c r="K563" s="39"/>
      <c r="L563" s="43"/>
      <c r="M563" s="241"/>
      <c r="N563" s="242"/>
      <c r="O563" s="90"/>
      <c r="P563" s="90"/>
      <c r="Q563" s="90"/>
      <c r="R563" s="90"/>
      <c r="S563" s="90"/>
      <c r="T563" s="91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T563" s="16" t="s">
        <v>152</v>
      </c>
      <c r="AU563" s="16" t="s">
        <v>81</v>
      </c>
    </row>
    <row r="564" s="13" customFormat="1">
      <c r="A564" s="13"/>
      <c r="B564" s="243"/>
      <c r="C564" s="244"/>
      <c r="D564" s="245" t="s">
        <v>154</v>
      </c>
      <c r="E564" s="246" t="s">
        <v>1</v>
      </c>
      <c r="F564" s="247" t="s">
        <v>786</v>
      </c>
      <c r="G564" s="244"/>
      <c r="H564" s="248">
        <v>45.109999999999999</v>
      </c>
      <c r="I564" s="249"/>
      <c r="J564" s="244"/>
      <c r="K564" s="244"/>
      <c r="L564" s="250"/>
      <c r="M564" s="251"/>
      <c r="N564" s="252"/>
      <c r="O564" s="252"/>
      <c r="P564" s="252"/>
      <c r="Q564" s="252"/>
      <c r="R564" s="252"/>
      <c r="S564" s="252"/>
      <c r="T564" s="25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4" t="s">
        <v>154</v>
      </c>
      <c r="AU564" s="254" t="s">
        <v>81</v>
      </c>
      <c r="AV564" s="13" t="s">
        <v>81</v>
      </c>
      <c r="AW564" s="13" t="s">
        <v>30</v>
      </c>
      <c r="AX564" s="13" t="s">
        <v>8</v>
      </c>
      <c r="AY564" s="254" t="s">
        <v>143</v>
      </c>
    </row>
    <row r="565" s="13" customFormat="1">
      <c r="A565" s="13"/>
      <c r="B565" s="243"/>
      <c r="C565" s="244"/>
      <c r="D565" s="245" t="s">
        <v>154</v>
      </c>
      <c r="E565" s="246" t="s">
        <v>1</v>
      </c>
      <c r="F565" s="247" t="s">
        <v>787</v>
      </c>
      <c r="G565" s="244"/>
      <c r="H565" s="248">
        <v>55.18</v>
      </c>
      <c r="I565" s="249"/>
      <c r="J565" s="244"/>
      <c r="K565" s="244"/>
      <c r="L565" s="250"/>
      <c r="M565" s="251"/>
      <c r="N565" s="252"/>
      <c r="O565" s="252"/>
      <c r="P565" s="252"/>
      <c r="Q565" s="252"/>
      <c r="R565" s="252"/>
      <c r="S565" s="252"/>
      <c r="T565" s="25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4" t="s">
        <v>154</v>
      </c>
      <c r="AU565" s="254" t="s">
        <v>81</v>
      </c>
      <c r="AV565" s="13" t="s">
        <v>81</v>
      </c>
      <c r="AW565" s="13" t="s">
        <v>30</v>
      </c>
      <c r="AX565" s="13" t="s">
        <v>8</v>
      </c>
      <c r="AY565" s="254" t="s">
        <v>143</v>
      </c>
    </row>
    <row r="566" s="14" customFormat="1">
      <c r="A566" s="14"/>
      <c r="B566" s="255"/>
      <c r="C566" s="256"/>
      <c r="D566" s="245" t="s">
        <v>154</v>
      </c>
      <c r="E566" s="257" t="s">
        <v>1</v>
      </c>
      <c r="F566" s="258" t="s">
        <v>176</v>
      </c>
      <c r="G566" s="256"/>
      <c r="H566" s="259">
        <v>100.29000000000001</v>
      </c>
      <c r="I566" s="260"/>
      <c r="J566" s="256"/>
      <c r="K566" s="256"/>
      <c r="L566" s="261"/>
      <c r="M566" s="262"/>
      <c r="N566" s="263"/>
      <c r="O566" s="263"/>
      <c r="P566" s="263"/>
      <c r="Q566" s="263"/>
      <c r="R566" s="263"/>
      <c r="S566" s="263"/>
      <c r="T566" s="26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5" t="s">
        <v>154</v>
      </c>
      <c r="AU566" s="265" t="s">
        <v>81</v>
      </c>
      <c r="AV566" s="14" t="s">
        <v>150</v>
      </c>
      <c r="AW566" s="14" t="s">
        <v>30</v>
      </c>
      <c r="AX566" s="14" t="s">
        <v>79</v>
      </c>
      <c r="AY566" s="265" t="s">
        <v>143</v>
      </c>
    </row>
    <row r="567" s="2" customFormat="1" ht="24.15" customHeight="1">
      <c r="A567" s="37"/>
      <c r="B567" s="38"/>
      <c r="C567" s="225" t="s">
        <v>803</v>
      </c>
      <c r="D567" s="225" t="s">
        <v>145</v>
      </c>
      <c r="E567" s="226" t="s">
        <v>804</v>
      </c>
      <c r="F567" s="227" t="s">
        <v>805</v>
      </c>
      <c r="G567" s="228" t="s">
        <v>206</v>
      </c>
      <c r="H567" s="229">
        <v>100.29000000000001</v>
      </c>
      <c r="I567" s="230"/>
      <c r="J567" s="231">
        <f>ROUND(I567*H567,2)</f>
        <v>0</v>
      </c>
      <c r="K567" s="227" t="s">
        <v>149</v>
      </c>
      <c r="L567" s="43"/>
      <c r="M567" s="232" t="s">
        <v>1</v>
      </c>
      <c r="N567" s="233" t="s">
        <v>38</v>
      </c>
      <c r="O567" s="90"/>
      <c r="P567" s="234">
        <f>O567*H567</f>
        <v>0</v>
      </c>
      <c r="Q567" s="234">
        <v>0</v>
      </c>
      <c r="R567" s="234">
        <f>Q567*H567</f>
        <v>0</v>
      </c>
      <c r="S567" s="234">
        <v>0.0025000000000000001</v>
      </c>
      <c r="T567" s="235">
        <f>S567*H567</f>
        <v>0.25072500000000003</v>
      </c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R567" s="236" t="s">
        <v>270</v>
      </c>
      <c r="AT567" s="236" t="s">
        <v>145</v>
      </c>
      <c r="AU567" s="236" t="s">
        <v>81</v>
      </c>
      <c r="AY567" s="16" t="s">
        <v>143</v>
      </c>
      <c r="BE567" s="237">
        <f>IF(N567="základní",J567,0)</f>
        <v>0</v>
      </c>
      <c r="BF567" s="237">
        <f>IF(N567="snížená",J567,0)</f>
        <v>0</v>
      </c>
      <c r="BG567" s="237">
        <f>IF(N567="zákl. přenesená",J567,0)</f>
        <v>0</v>
      </c>
      <c r="BH567" s="237">
        <f>IF(N567="sníž. přenesená",J567,0)</f>
        <v>0</v>
      </c>
      <c r="BI567" s="237">
        <f>IF(N567="nulová",J567,0)</f>
        <v>0</v>
      </c>
      <c r="BJ567" s="16" t="s">
        <v>79</v>
      </c>
      <c r="BK567" s="237">
        <f>ROUND(I567*H567,2)</f>
        <v>0</v>
      </c>
      <c r="BL567" s="16" t="s">
        <v>270</v>
      </c>
      <c r="BM567" s="236" t="s">
        <v>806</v>
      </c>
    </row>
    <row r="568" s="2" customFormat="1">
      <c r="A568" s="37"/>
      <c r="B568" s="38"/>
      <c r="C568" s="39"/>
      <c r="D568" s="238" t="s">
        <v>152</v>
      </c>
      <c r="E568" s="39"/>
      <c r="F568" s="239" t="s">
        <v>807</v>
      </c>
      <c r="G568" s="39"/>
      <c r="H568" s="39"/>
      <c r="I568" s="240"/>
      <c r="J568" s="39"/>
      <c r="K568" s="39"/>
      <c r="L568" s="43"/>
      <c r="M568" s="241"/>
      <c r="N568" s="242"/>
      <c r="O568" s="90"/>
      <c r="P568" s="90"/>
      <c r="Q568" s="90"/>
      <c r="R568" s="90"/>
      <c r="S568" s="90"/>
      <c r="T568" s="91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T568" s="16" t="s">
        <v>152</v>
      </c>
      <c r="AU568" s="16" t="s">
        <v>81</v>
      </c>
    </row>
    <row r="569" s="13" customFormat="1">
      <c r="A569" s="13"/>
      <c r="B569" s="243"/>
      <c r="C569" s="244"/>
      <c r="D569" s="245" t="s">
        <v>154</v>
      </c>
      <c r="E569" s="246" t="s">
        <v>1</v>
      </c>
      <c r="F569" s="247" t="s">
        <v>786</v>
      </c>
      <c r="G569" s="244"/>
      <c r="H569" s="248">
        <v>45.109999999999999</v>
      </c>
      <c r="I569" s="249"/>
      <c r="J569" s="244"/>
      <c r="K569" s="244"/>
      <c r="L569" s="250"/>
      <c r="M569" s="251"/>
      <c r="N569" s="252"/>
      <c r="O569" s="252"/>
      <c r="P569" s="252"/>
      <c r="Q569" s="252"/>
      <c r="R569" s="252"/>
      <c r="S569" s="252"/>
      <c r="T569" s="25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4" t="s">
        <v>154</v>
      </c>
      <c r="AU569" s="254" t="s">
        <v>81</v>
      </c>
      <c r="AV569" s="13" t="s">
        <v>81</v>
      </c>
      <c r="AW569" s="13" t="s">
        <v>30</v>
      </c>
      <c r="AX569" s="13" t="s">
        <v>8</v>
      </c>
      <c r="AY569" s="254" t="s">
        <v>143</v>
      </c>
    </row>
    <row r="570" s="13" customFormat="1">
      <c r="A570" s="13"/>
      <c r="B570" s="243"/>
      <c r="C570" s="244"/>
      <c r="D570" s="245" t="s">
        <v>154</v>
      </c>
      <c r="E570" s="246" t="s">
        <v>1</v>
      </c>
      <c r="F570" s="247" t="s">
        <v>787</v>
      </c>
      <c r="G570" s="244"/>
      <c r="H570" s="248">
        <v>55.18</v>
      </c>
      <c r="I570" s="249"/>
      <c r="J570" s="244"/>
      <c r="K570" s="244"/>
      <c r="L570" s="250"/>
      <c r="M570" s="251"/>
      <c r="N570" s="252"/>
      <c r="O570" s="252"/>
      <c r="P570" s="252"/>
      <c r="Q570" s="252"/>
      <c r="R570" s="252"/>
      <c r="S570" s="252"/>
      <c r="T570" s="25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4" t="s">
        <v>154</v>
      </c>
      <c r="AU570" s="254" t="s">
        <v>81</v>
      </c>
      <c r="AV570" s="13" t="s">
        <v>81</v>
      </c>
      <c r="AW570" s="13" t="s">
        <v>30</v>
      </c>
      <c r="AX570" s="13" t="s">
        <v>8</v>
      </c>
      <c r="AY570" s="254" t="s">
        <v>143</v>
      </c>
    </row>
    <row r="571" s="14" customFormat="1">
      <c r="A571" s="14"/>
      <c r="B571" s="255"/>
      <c r="C571" s="256"/>
      <c r="D571" s="245" t="s">
        <v>154</v>
      </c>
      <c r="E571" s="257" t="s">
        <v>1</v>
      </c>
      <c r="F571" s="258" t="s">
        <v>176</v>
      </c>
      <c r="G571" s="256"/>
      <c r="H571" s="259">
        <v>100.29000000000001</v>
      </c>
      <c r="I571" s="260"/>
      <c r="J571" s="256"/>
      <c r="K571" s="256"/>
      <c r="L571" s="261"/>
      <c r="M571" s="262"/>
      <c r="N571" s="263"/>
      <c r="O571" s="263"/>
      <c r="P571" s="263"/>
      <c r="Q571" s="263"/>
      <c r="R571" s="263"/>
      <c r="S571" s="263"/>
      <c r="T571" s="26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65" t="s">
        <v>154</v>
      </c>
      <c r="AU571" s="265" t="s">
        <v>81</v>
      </c>
      <c r="AV571" s="14" t="s">
        <v>150</v>
      </c>
      <c r="AW571" s="14" t="s">
        <v>30</v>
      </c>
      <c r="AX571" s="14" t="s">
        <v>79</v>
      </c>
      <c r="AY571" s="265" t="s">
        <v>143</v>
      </c>
    </row>
    <row r="572" s="2" customFormat="1" ht="16.5" customHeight="1">
      <c r="A572" s="37"/>
      <c r="B572" s="38"/>
      <c r="C572" s="225" t="s">
        <v>808</v>
      </c>
      <c r="D572" s="225" t="s">
        <v>145</v>
      </c>
      <c r="E572" s="226" t="s">
        <v>809</v>
      </c>
      <c r="F572" s="227" t="s">
        <v>810</v>
      </c>
      <c r="G572" s="228" t="s">
        <v>206</v>
      </c>
      <c r="H572" s="229">
        <v>100.29000000000001</v>
      </c>
      <c r="I572" s="230"/>
      <c r="J572" s="231">
        <f>ROUND(I572*H572,2)</f>
        <v>0</v>
      </c>
      <c r="K572" s="227" t="s">
        <v>149</v>
      </c>
      <c r="L572" s="43"/>
      <c r="M572" s="232" t="s">
        <v>1</v>
      </c>
      <c r="N572" s="233" t="s">
        <v>38</v>
      </c>
      <c r="O572" s="90"/>
      <c r="P572" s="234">
        <f>O572*H572</f>
        <v>0</v>
      </c>
      <c r="Q572" s="234">
        <v>0.00029999999999999997</v>
      </c>
      <c r="R572" s="234">
        <f>Q572*H572</f>
        <v>0.030086999999999999</v>
      </c>
      <c r="S572" s="234">
        <v>0</v>
      </c>
      <c r="T572" s="235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236" t="s">
        <v>270</v>
      </c>
      <c r="AT572" s="236" t="s">
        <v>145</v>
      </c>
      <c r="AU572" s="236" t="s">
        <v>81</v>
      </c>
      <c r="AY572" s="16" t="s">
        <v>143</v>
      </c>
      <c r="BE572" s="237">
        <f>IF(N572="základní",J572,0)</f>
        <v>0</v>
      </c>
      <c r="BF572" s="237">
        <f>IF(N572="snížená",J572,0)</f>
        <v>0</v>
      </c>
      <c r="BG572" s="237">
        <f>IF(N572="zákl. přenesená",J572,0)</f>
        <v>0</v>
      </c>
      <c r="BH572" s="237">
        <f>IF(N572="sníž. přenesená",J572,0)</f>
        <v>0</v>
      </c>
      <c r="BI572" s="237">
        <f>IF(N572="nulová",J572,0)</f>
        <v>0</v>
      </c>
      <c r="BJ572" s="16" t="s">
        <v>79</v>
      </c>
      <c r="BK572" s="237">
        <f>ROUND(I572*H572,2)</f>
        <v>0</v>
      </c>
      <c r="BL572" s="16" t="s">
        <v>270</v>
      </c>
      <c r="BM572" s="236" t="s">
        <v>811</v>
      </c>
    </row>
    <row r="573" s="2" customFormat="1">
      <c r="A573" s="37"/>
      <c r="B573" s="38"/>
      <c r="C573" s="39"/>
      <c r="D573" s="238" t="s">
        <v>152</v>
      </c>
      <c r="E573" s="39"/>
      <c r="F573" s="239" t="s">
        <v>812</v>
      </c>
      <c r="G573" s="39"/>
      <c r="H573" s="39"/>
      <c r="I573" s="240"/>
      <c r="J573" s="39"/>
      <c r="K573" s="39"/>
      <c r="L573" s="43"/>
      <c r="M573" s="241"/>
      <c r="N573" s="242"/>
      <c r="O573" s="90"/>
      <c r="P573" s="90"/>
      <c r="Q573" s="90"/>
      <c r="R573" s="90"/>
      <c r="S573" s="90"/>
      <c r="T573" s="91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T573" s="16" t="s">
        <v>152</v>
      </c>
      <c r="AU573" s="16" t="s">
        <v>81</v>
      </c>
    </row>
    <row r="574" s="13" customFormat="1">
      <c r="A574" s="13"/>
      <c r="B574" s="243"/>
      <c r="C574" s="244"/>
      <c r="D574" s="245" t="s">
        <v>154</v>
      </c>
      <c r="E574" s="246" t="s">
        <v>1</v>
      </c>
      <c r="F574" s="247" t="s">
        <v>786</v>
      </c>
      <c r="G574" s="244"/>
      <c r="H574" s="248">
        <v>45.109999999999999</v>
      </c>
      <c r="I574" s="249"/>
      <c r="J574" s="244"/>
      <c r="K574" s="244"/>
      <c r="L574" s="250"/>
      <c r="M574" s="251"/>
      <c r="N574" s="252"/>
      <c r="O574" s="252"/>
      <c r="P574" s="252"/>
      <c r="Q574" s="252"/>
      <c r="R574" s="252"/>
      <c r="S574" s="252"/>
      <c r="T574" s="25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4" t="s">
        <v>154</v>
      </c>
      <c r="AU574" s="254" t="s">
        <v>81</v>
      </c>
      <c r="AV574" s="13" t="s">
        <v>81</v>
      </c>
      <c r="AW574" s="13" t="s">
        <v>30</v>
      </c>
      <c r="AX574" s="13" t="s">
        <v>8</v>
      </c>
      <c r="AY574" s="254" t="s">
        <v>143</v>
      </c>
    </row>
    <row r="575" s="13" customFormat="1">
      <c r="A575" s="13"/>
      <c r="B575" s="243"/>
      <c r="C575" s="244"/>
      <c r="D575" s="245" t="s">
        <v>154</v>
      </c>
      <c r="E575" s="246" t="s">
        <v>1</v>
      </c>
      <c r="F575" s="247" t="s">
        <v>787</v>
      </c>
      <c r="G575" s="244"/>
      <c r="H575" s="248">
        <v>55.18</v>
      </c>
      <c r="I575" s="249"/>
      <c r="J575" s="244"/>
      <c r="K575" s="244"/>
      <c r="L575" s="250"/>
      <c r="M575" s="251"/>
      <c r="N575" s="252"/>
      <c r="O575" s="252"/>
      <c r="P575" s="252"/>
      <c r="Q575" s="252"/>
      <c r="R575" s="252"/>
      <c r="S575" s="252"/>
      <c r="T575" s="25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54" t="s">
        <v>154</v>
      </c>
      <c r="AU575" s="254" t="s">
        <v>81</v>
      </c>
      <c r="AV575" s="13" t="s">
        <v>81</v>
      </c>
      <c r="AW575" s="13" t="s">
        <v>30</v>
      </c>
      <c r="AX575" s="13" t="s">
        <v>8</v>
      </c>
      <c r="AY575" s="254" t="s">
        <v>143</v>
      </c>
    </row>
    <row r="576" s="14" customFormat="1">
      <c r="A576" s="14"/>
      <c r="B576" s="255"/>
      <c r="C576" s="256"/>
      <c r="D576" s="245" t="s">
        <v>154</v>
      </c>
      <c r="E576" s="257" t="s">
        <v>1</v>
      </c>
      <c r="F576" s="258" t="s">
        <v>176</v>
      </c>
      <c r="G576" s="256"/>
      <c r="H576" s="259">
        <v>100.29000000000001</v>
      </c>
      <c r="I576" s="260"/>
      <c r="J576" s="256"/>
      <c r="K576" s="256"/>
      <c r="L576" s="261"/>
      <c r="M576" s="262"/>
      <c r="N576" s="263"/>
      <c r="O576" s="263"/>
      <c r="P576" s="263"/>
      <c r="Q576" s="263"/>
      <c r="R576" s="263"/>
      <c r="S576" s="263"/>
      <c r="T576" s="26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65" t="s">
        <v>154</v>
      </c>
      <c r="AU576" s="265" t="s">
        <v>81</v>
      </c>
      <c r="AV576" s="14" t="s">
        <v>150</v>
      </c>
      <c r="AW576" s="14" t="s">
        <v>30</v>
      </c>
      <c r="AX576" s="14" t="s">
        <v>79</v>
      </c>
      <c r="AY576" s="265" t="s">
        <v>143</v>
      </c>
    </row>
    <row r="577" s="2" customFormat="1" ht="55.5" customHeight="1">
      <c r="A577" s="37"/>
      <c r="B577" s="38"/>
      <c r="C577" s="266" t="s">
        <v>813</v>
      </c>
      <c r="D577" s="266" t="s">
        <v>184</v>
      </c>
      <c r="E577" s="267" t="s">
        <v>814</v>
      </c>
      <c r="F577" s="268" t="s">
        <v>815</v>
      </c>
      <c r="G577" s="269" t="s">
        <v>206</v>
      </c>
      <c r="H577" s="270">
        <v>110.319</v>
      </c>
      <c r="I577" s="271"/>
      <c r="J577" s="272">
        <f>ROUND(I577*H577,2)</f>
        <v>0</v>
      </c>
      <c r="K577" s="268" t="s">
        <v>149</v>
      </c>
      <c r="L577" s="273"/>
      <c r="M577" s="274" t="s">
        <v>1</v>
      </c>
      <c r="N577" s="275" t="s">
        <v>38</v>
      </c>
      <c r="O577" s="90"/>
      <c r="P577" s="234">
        <f>O577*H577</f>
        <v>0</v>
      </c>
      <c r="Q577" s="234">
        <v>0.0025999999999999999</v>
      </c>
      <c r="R577" s="234">
        <f>Q577*H577</f>
        <v>0.28682940000000001</v>
      </c>
      <c r="S577" s="234">
        <v>0</v>
      </c>
      <c r="T577" s="235">
        <f>S577*H577</f>
        <v>0</v>
      </c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R577" s="236" t="s">
        <v>398</v>
      </c>
      <c r="AT577" s="236" t="s">
        <v>184</v>
      </c>
      <c r="AU577" s="236" t="s">
        <v>81</v>
      </c>
      <c r="AY577" s="16" t="s">
        <v>143</v>
      </c>
      <c r="BE577" s="237">
        <f>IF(N577="základní",J577,0)</f>
        <v>0</v>
      </c>
      <c r="BF577" s="237">
        <f>IF(N577="snížená",J577,0)</f>
        <v>0</v>
      </c>
      <c r="BG577" s="237">
        <f>IF(N577="zákl. přenesená",J577,0)</f>
        <v>0</v>
      </c>
      <c r="BH577" s="237">
        <f>IF(N577="sníž. přenesená",J577,0)</f>
        <v>0</v>
      </c>
      <c r="BI577" s="237">
        <f>IF(N577="nulová",J577,0)</f>
        <v>0</v>
      </c>
      <c r="BJ577" s="16" t="s">
        <v>79</v>
      </c>
      <c r="BK577" s="237">
        <f>ROUND(I577*H577,2)</f>
        <v>0</v>
      </c>
      <c r="BL577" s="16" t="s">
        <v>270</v>
      </c>
      <c r="BM577" s="236" t="s">
        <v>816</v>
      </c>
    </row>
    <row r="578" s="13" customFormat="1">
      <c r="A578" s="13"/>
      <c r="B578" s="243"/>
      <c r="C578" s="244"/>
      <c r="D578" s="245" t="s">
        <v>154</v>
      </c>
      <c r="E578" s="246" t="s">
        <v>1</v>
      </c>
      <c r="F578" s="247" t="s">
        <v>817</v>
      </c>
      <c r="G578" s="244"/>
      <c r="H578" s="248">
        <v>110.319</v>
      </c>
      <c r="I578" s="249"/>
      <c r="J578" s="244"/>
      <c r="K578" s="244"/>
      <c r="L578" s="250"/>
      <c r="M578" s="251"/>
      <c r="N578" s="252"/>
      <c r="O578" s="252"/>
      <c r="P578" s="252"/>
      <c r="Q578" s="252"/>
      <c r="R578" s="252"/>
      <c r="S578" s="252"/>
      <c r="T578" s="25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4" t="s">
        <v>154</v>
      </c>
      <c r="AU578" s="254" t="s">
        <v>81</v>
      </c>
      <c r="AV578" s="13" t="s">
        <v>81</v>
      </c>
      <c r="AW578" s="13" t="s">
        <v>30</v>
      </c>
      <c r="AX578" s="13" t="s">
        <v>79</v>
      </c>
      <c r="AY578" s="254" t="s">
        <v>143</v>
      </c>
    </row>
    <row r="579" s="2" customFormat="1" ht="21.75" customHeight="1">
      <c r="A579" s="37"/>
      <c r="B579" s="38"/>
      <c r="C579" s="225" t="s">
        <v>818</v>
      </c>
      <c r="D579" s="225" t="s">
        <v>145</v>
      </c>
      <c r="E579" s="226" t="s">
        <v>819</v>
      </c>
      <c r="F579" s="227" t="s">
        <v>820</v>
      </c>
      <c r="G579" s="228" t="s">
        <v>286</v>
      </c>
      <c r="H579" s="229">
        <v>122.5</v>
      </c>
      <c r="I579" s="230"/>
      <c r="J579" s="231">
        <f>ROUND(I579*H579,2)</f>
        <v>0</v>
      </c>
      <c r="K579" s="227" t="s">
        <v>149</v>
      </c>
      <c r="L579" s="43"/>
      <c r="M579" s="232" t="s">
        <v>1</v>
      </c>
      <c r="N579" s="233" t="s">
        <v>38</v>
      </c>
      <c r="O579" s="90"/>
      <c r="P579" s="234">
        <f>O579*H579</f>
        <v>0</v>
      </c>
      <c r="Q579" s="234">
        <v>0</v>
      </c>
      <c r="R579" s="234">
        <f>Q579*H579</f>
        <v>0</v>
      </c>
      <c r="S579" s="234">
        <v>0.00029999999999999997</v>
      </c>
      <c r="T579" s="235">
        <f>S579*H579</f>
        <v>0.036749999999999998</v>
      </c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R579" s="236" t="s">
        <v>270</v>
      </c>
      <c r="AT579" s="236" t="s">
        <v>145</v>
      </c>
      <c r="AU579" s="236" t="s">
        <v>81</v>
      </c>
      <c r="AY579" s="16" t="s">
        <v>143</v>
      </c>
      <c r="BE579" s="237">
        <f>IF(N579="základní",J579,0)</f>
        <v>0</v>
      </c>
      <c r="BF579" s="237">
        <f>IF(N579="snížená",J579,0)</f>
        <v>0</v>
      </c>
      <c r="BG579" s="237">
        <f>IF(N579="zákl. přenesená",J579,0)</f>
        <v>0</v>
      </c>
      <c r="BH579" s="237">
        <f>IF(N579="sníž. přenesená",J579,0)</f>
        <v>0</v>
      </c>
      <c r="BI579" s="237">
        <f>IF(N579="nulová",J579,0)</f>
        <v>0</v>
      </c>
      <c r="BJ579" s="16" t="s">
        <v>79</v>
      </c>
      <c r="BK579" s="237">
        <f>ROUND(I579*H579,2)</f>
        <v>0</v>
      </c>
      <c r="BL579" s="16" t="s">
        <v>270</v>
      </c>
      <c r="BM579" s="236" t="s">
        <v>821</v>
      </c>
    </row>
    <row r="580" s="2" customFormat="1">
      <c r="A580" s="37"/>
      <c r="B580" s="38"/>
      <c r="C580" s="39"/>
      <c r="D580" s="238" t="s">
        <v>152</v>
      </c>
      <c r="E580" s="39"/>
      <c r="F580" s="239" t="s">
        <v>822</v>
      </c>
      <c r="G580" s="39"/>
      <c r="H580" s="39"/>
      <c r="I580" s="240"/>
      <c r="J580" s="39"/>
      <c r="K580" s="39"/>
      <c r="L580" s="43"/>
      <c r="M580" s="241"/>
      <c r="N580" s="242"/>
      <c r="O580" s="90"/>
      <c r="P580" s="90"/>
      <c r="Q580" s="90"/>
      <c r="R580" s="90"/>
      <c r="S580" s="90"/>
      <c r="T580" s="91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T580" s="16" t="s">
        <v>152</v>
      </c>
      <c r="AU580" s="16" t="s">
        <v>81</v>
      </c>
    </row>
    <row r="581" s="13" customFormat="1">
      <c r="A581" s="13"/>
      <c r="B581" s="243"/>
      <c r="C581" s="244"/>
      <c r="D581" s="245" t="s">
        <v>154</v>
      </c>
      <c r="E581" s="246" t="s">
        <v>1</v>
      </c>
      <c r="F581" s="247" t="s">
        <v>823</v>
      </c>
      <c r="G581" s="244"/>
      <c r="H581" s="248">
        <v>54.049999999999997</v>
      </c>
      <c r="I581" s="249"/>
      <c r="J581" s="244"/>
      <c r="K581" s="244"/>
      <c r="L581" s="250"/>
      <c r="M581" s="251"/>
      <c r="N581" s="252"/>
      <c r="O581" s="252"/>
      <c r="P581" s="252"/>
      <c r="Q581" s="252"/>
      <c r="R581" s="252"/>
      <c r="S581" s="252"/>
      <c r="T581" s="25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4" t="s">
        <v>154</v>
      </c>
      <c r="AU581" s="254" t="s">
        <v>81</v>
      </c>
      <c r="AV581" s="13" t="s">
        <v>81</v>
      </c>
      <c r="AW581" s="13" t="s">
        <v>30</v>
      </c>
      <c r="AX581" s="13" t="s">
        <v>8</v>
      </c>
      <c r="AY581" s="254" t="s">
        <v>143</v>
      </c>
    </row>
    <row r="582" s="13" customFormat="1">
      <c r="A582" s="13"/>
      <c r="B582" s="243"/>
      <c r="C582" s="244"/>
      <c r="D582" s="245" t="s">
        <v>154</v>
      </c>
      <c r="E582" s="246" t="s">
        <v>1</v>
      </c>
      <c r="F582" s="247" t="s">
        <v>824</v>
      </c>
      <c r="G582" s="244"/>
      <c r="H582" s="248">
        <v>68.450000000000003</v>
      </c>
      <c r="I582" s="249"/>
      <c r="J582" s="244"/>
      <c r="K582" s="244"/>
      <c r="L582" s="250"/>
      <c r="M582" s="251"/>
      <c r="N582" s="252"/>
      <c r="O582" s="252"/>
      <c r="P582" s="252"/>
      <c r="Q582" s="252"/>
      <c r="R582" s="252"/>
      <c r="S582" s="252"/>
      <c r="T582" s="25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4" t="s">
        <v>154</v>
      </c>
      <c r="AU582" s="254" t="s">
        <v>81</v>
      </c>
      <c r="AV582" s="13" t="s">
        <v>81</v>
      </c>
      <c r="AW582" s="13" t="s">
        <v>30</v>
      </c>
      <c r="AX582" s="13" t="s">
        <v>8</v>
      </c>
      <c r="AY582" s="254" t="s">
        <v>143</v>
      </c>
    </row>
    <row r="583" s="14" customFormat="1">
      <c r="A583" s="14"/>
      <c r="B583" s="255"/>
      <c r="C583" s="256"/>
      <c r="D583" s="245" t="s">
        <v>154</v>
      </c>
      <c r="E583" s="257" t="s">
        <v>1</v>
      </c>
      <c r="F583" s="258" t="s">
        <v>176</v>
      </c>
      <c r="G583" s="256"/>
      <c r="H583" s="259">
        <v>122.5</v>
      </c>
      <c r="I583" s="260"/>
      <c r="J583" s="256"/>
      <c r="K583" s="256"/>
      <c r="L583" s="261"/>
      <c r="M583" s="262"/>
      <c r="N583" s="263"/>
      <c r="O583" s="263"/>
      <c r="P583" s="263"/>
      <c r="Q583" s="263"/>
      <c r="R583" s="263"/>
      <c r="S583" s="263"/>
      <c r="T583" s="26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5" t="s">
        <v>154</v>
      </c>
      <c r="AU583" s="265" t="s">
        <v>81</v>
      </c>
      <c r="AV583" s="14" t="s">
        <v>150</v>
      </c>
      <c r="AW583" s="14" t="s">
        <v>30</v>
      </c>
      <c r="AX583" s="14" t="s">
        <v>79</v>
      </c>
      <c r="AY583" s="265" t="s">
        <v>143</v>
      </c>
    </row>
    <row r="584" s="2" customFormat="1" ht="24.15" customHeight="1">
      <c r="A584" s="37"/>
      <c r="B584" s="38"/>
      <c r="C584" s="225" t="s">
        <v>825</v>
      </c>
      <c r="D584" s="225" t="s">
        <v>145</v>
      </c>
      <c r="E584" s="226" t="s">
        <v>826</v>
      </c>
      <c r="F584" s="227" t="s">
        <v>827</v>
      </c>
      <c r="G584" s="228" t="s">
        <v>286</v>
      </c>
      <c r="H584" s="229">
        <v>122.5</v>
      </c>
      <c r="I584" s="230"/>
      <c r="J584" s="231">
        <f>ROUND(I584*H584,2)</f>
        <v>0</v>
      </c>
      <c r="K584" s="227" t="s">
        <v>1</v>
      </c>
      <c r="L584" s="43"/>
      <c r="M584" s="232" t="s">
        <v>1</v>
      </c>
      <c r="N584" s="233" t="s">
        <v>38</v>
      </c>
      <c r="O584" s="90"/>
      <c r="P584" s="234">
        <f>O584*H584</f>
        <v>0</v>
      </c>
      <c r="Q584" s="234">
        <v>1.0000000000000001E-05</v>
      </c>
      <c r="R584" s="234">
        <f>Q584*H584</f>
        <v>0.0012250000000000002</v>
      </c>
      <c r="S584" s="234">
        <v>0</v>
      </c>
      <c r="T584" s="235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236" t="s">
        <v>270</v>
      </c>
      <c r="AT584" s="236" t="s">
        <v>145</v>
      </c>
      <c r="AU584" s="236" t="s">
        <v>81</v>
      </c>
      <c r="AY584" s="16" t="s">
        <v>143</v>
      </c>
      <c r="BE584" s="237">
        <f>IF(N584="základní",J584,0)</f>
        <v>0</v>
      </c>
      <c r="BF584" s="237">
        <f>IF(N584="snížená",J584,0)</f>
        <v>0</v>
      </c>
      <c r="BG584" s="237">
        <f>IF(N584="zákl. přenesená",J584,0)</f>
        <v>0</v>
      </c>
      <c r="BH584" s="237">
        <f>IF(N584="sníž. přenesená",J584,0)</f>
        <v>0</v>
      </c>
      <c r="BI584" s="237">
        <f>IF(N584="nulová",J584,0)</f>
        <v>0</v>
      </c>
      <c r="BJ584" s="16" t="s">
        <v>79</v>
      </c>
      <c r="BK584" s="237">
        <f>ROUND(I584*H584,2)</f>
        <v>0</v>
      </c>
      <c r="BL584" s="16" t="s">
        <v>270</v>
      </c>
      <c r="BM584" s="236" t="s">
        <v>828</v>
      </c>
    </row>
    <row r="585" s="13" customFormat="1">
      <c r="A585" s="13"/>
      <c r="B585" s="243"/>
      <c r="C585" s="244"/>
      <c r="D585" s="245" t="s">
        <v>154</v>
      </c>
      <c r="E585" s="246" t="s">
        <v>1</v>
      </c>
      <c r="F585" s="247" t="s">
        <v>823</v>
      </c>
      <c r="G585" s="244"/>
      <c r="H585" s="248">
        <v>54.049999999999997</v>
      </c>
      <c r="I585" s="249"/>
      <c r="J585" s="244"/>
      <c r="K585" s="244"/>
      <c r="L585" s="250"/>
      <c r="M585" s="251"/>
      <c r="N585" s="252"/>
      <c r="O585" s="252"/>
      <c r="P585" s="252"/>
      <c r="Q585" s="252"/>
      <c r="R585" s="252"/>
      <c r="S585" s="252"/>
      <c r="T585" s="25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54" t="s">
        <v>154</v>
      </c>
      <c r="AU585" s="254" t="s">
        <v>81</v>
      </c>
      <c r="AV585" s="13" t="s">
        <v>81</v>
      </c>
      <c r="AW585" s="13" t="s">
        <v>30</v>
      </c>
      <c r="AX585" s="13" t="s">
        <v>8</v>
      </c>
      <c r="AY585" s="254" t="s">
        <v>143</v>
      </c>
    </row>
    <row r="586" s="13" customFormat="1">
      <c r="A586" s="13"/>
      <c r="B586" s="243"/>
      <c r="C586" s="244"/>
      <c r="D586" s="245" t="s">
        <v>154</v>
      </c>
      <c r="E586" s="246" t="s">
        <v>1</v>
      </c>
      <c r="F586" s="247" t="s">
        <v>824</v>
      </c>
      <c r="G586" s="244"/>
      <c r="H586" s="248">
        <v>68.450000000000003</v>
      </c>
      <c r="I586" s="249"/>
      <c r="J586" s="244"/>
      <c r="K586" s="244"/>
      <c r="L586" s="250"/>
      <c r="M586" s="251"/>
      <c r="N586" s="252"/>
      <c r="O586" s="252"/>
      <c r="P586" s="252"/>
      <c r="Q586" s="252"/>
      <c r="R586" s="252"/>
      <c r="S586" s="252"/>
      <c r="T586" s="25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4" t="s">
        <v>154</v>
      </c>
      <c r="AU586" s="254" t="s">
        <v>81</v>
      </c>
      <c r="AV586" s="13" t="s">
        <v>81</v>
      </c>
      <c r="AW586" s="13" t="s">
        <v>30</v>
      </c>
      <c r="AX586" s="13" t="s">
        <v>8</v>
      </c>
      <c r="AY586" s="254" t="s">
        <v>143</v>
      </c>
    </row>
    <row r="587" s="14" customFormat="1">
      <c r="A587" s="14"/>
      <c r="B587" s="255"/>
      <c r="C587" s="256"/>
      <c r="D587" s="245" t="s">
        <v>154</v>
      </c>
      <c r="E587" s="257" t="s">
        <v>1</v>
      </c>
      <c r="F587" s="258" t="s">
        <v>176</v>
      </c>
      <c r="G587" s="256"/>
      <c r="H587" s="259">
        <v>122.5</v>
      </c>
      <c r="I587" s="260"/>
      <c r="J587" s="256"/>
      <c r="K587" s="256"/>
      <c r="L587" s="261"/>
      <c r="M587" s="262"/>
      <c r="N587" s="263"/>
      <c r="O587" s="263"/>
      <c r="P587" s="263"/>
      <c r="Q587" s="263"/>
      <c r="R587" s="263"/>
      <c r="S587" s="263"/>
      <c r="T587" s="26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65" t="s">
        <v>154</v>
      </c>
      <c r="AU587" s="265" t="s">
        <v>81</v>
      </c>
      <c r="AV587" s="14" t="s">
        <v>150</v>
      </c>
      <c r="AW587" s="14" t="s">
        <v>30</v>
      </c>
      <c r="AX587" s="14" t="s">
        <v>79</v>
      </c>
      <c r="AY587" s="265" t="s">
        <v>143</v>
      </c>
    </row>
    <row r="588" s="2" customFormat="1" ht="24.15" customHeight="1">
      <c r="A588" s="37"/>
      <c r="B588" s="38"/>
      <c r="C588" s="225" t="s">
        <v>829</v>
      </c>
      <c r="D588" s="225" t="s">
        <v>145</v>
      </c>
      <c r="E588" s="226" t="s">
        <v>830</v>
      </c>
      <c r="F588" s="227" t="s">
        <v>831</v>
      </c>
      <c r="G588" s="228" t="s">
        <v>167</v>
      </c>
      <c r="H588" s="229">
        <v>1.0980000000000001</v>
      </c>
      <c r="I588" s="230"/>
      <c r="J588" s="231">
        <f>ROUND(I588*H588,2)</f>
        <v>0</v>
      </c>
      <c r="K588" s="227" t="s">
        <v>149</v>
      </c>
      <c r="L588" s="43"/>
      <c r="M588" s="232" t="s">
        <v>1</v>
      </c>
      <c r="N588" s="233" t="s">
        <v>38</v>
      </c>
      <c r="O588" s="90"/>
      <c r="P588" s="234">
        <f>O588*H588</f>
        <v>0</v>
      </c>
      <c r="Q588" s="234">
        <v>0</v>
      </c>
      <c r="R588" s="234">
        <f>Q588*H588</f>
        <v>0</v>
      </c>
      <c r="S588" s="234">
        <v>0</v>
      </c>
      <c r="T588" s="235">
        <f>S588*H588</f>
        <v>0</v>
      </c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R588" s="236" t="s">
        <v>270</v>
      </c>
      <c r="AT588" s="236" t="s">
        <v>145</v>
      </c>
      <c r="AU588" s="236" t="s">
        <v>81</v>
      </c>
      <c r="AY588" s="16" t="s">
        <v>143</v>
      </c>
      <c r="BE588" s="237">
        <f>IF(N588="základní",J588,0)</f>
        <v>0</v>
      </c>
      <c r="BF588" s="237">
        <f>IF(N588="snížená",J588,0)</f>
        <v>0</v>
      </c>
      <c r="BG588" s="237">
        <f>IF(N588="zákl. přenesená",J588,0)</f>
        <v>0</v>
      </c>
      <c r="BH588" s="237">
        <f>IF(N588="sníž. přenesená",J588,0)</f>
        <v>0</v>
      </c>
      <c r="BI588" s="237">
        <f>IF(N588="nulová",J588,0)</f>
        <v>0</v>
      </c>
      <c r="BJ588" s="16" t="s">
        <v>79</v>
      </c>
      <c r="BK588" s="237">
        <f>ROUND(I588*H588,2)</f>
        <v>0</v>
      </c>
      <c r="BL588" s="16" t="s">
        <v>270</v>
      </c>
      <c r="BM588" s="236" t="s">
        <v>832</v>
      </c>
    </row>
    <row r="589" s="2" customFormat="1">
      <c r="A589" s="37"/>
      <c r="B589" s="38"/>
      <c r="C589" s="39"/>
      <c r="D589" s="238" t="s">
        <v>152</v>
      </c>
      <c r="E589" s="39"/>
      <c r="F589" s="239" t="s">
        <v>833</v>
      </c>
      <c r="G589" s="39"/>
      <c r="H589" s="39"/>
      <c r="I589" s="240"/>
      <c r="J589" s="39"/>
      <c r="K589" s="39"/>
      <c r="L589" s="43"/>
      <c r="M589" s="241"/>
      <c r="N589" s="242"/>
      <c r="O589" s="90"/>
      <c r="P589" s="90"/>
      <c r="Q589" s="90"/>
      <c r="R589" s="90"/>
      <c r="S589" s="90"/>
      <c r="T589" s="91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T589" s="16" t="s">
        <v>152</v>
      </c>
      <c r="AU589" s="16" t="s">
        <v>81</v>
      </c>
    </row>
    <row r="590" s="12" customFormat="1" ht="22.8" customHeight="1">
      <c r="A590" s="12"/>
      <c r="B590" s="209"/>
      <c r="C590" s="210"/>
      <c r="D590" s="211" t="s">
        <v>72</v>
      </c>
      <c r="E590" s="223" t="s">
        <v>834</v>
      </c>
      <c r="F590" s="223" t="s">
        <v>835</v>
      </c>
      <c r="G590" s="210"/>
      <c r="H590" s="210"/>
      <c r="I590" s="213"/>
      <c r="J590" s="224">
        <f>BK590</f>
        <v>0</v>
      </c>
      <c r="K590" s="210"/>
      <c r="L590" s="215"/>
      <c r="M590" s="216"/>
      <c r="N590" s="217"/>
      <c r="O590" s="217"/>
      <c r="P590" s="218">
        <f>SUM(P591:P687)</f>
        <v>0</v>
      </c>
      <c r="Q590" s="217"/>
      <c r="R590" s="218">
        <f>SUM(R591:R687)</f>
        <v>5.1432974199999997</v>
      </c>
      <c r="S590" s="217"/>
      <c r="T590" s="219">
        <f>SUM(T591:T687)</f>
        <v>4.0451295999999992</v>
      </c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R590" s="220" t="s">
        <v>81</v>
      </c>
      <c r="AT590" s="221" t="s">
        <v>72</v>
      </c>
      <c r="AU590" s="221" t="s">
        <v>79</v>
      </c>
      <c r="AY590" s="220" t="s">
        <v>143</v>
      </c>
      <c r="BK590" s="222">
        <f>SUM(BK591:BK687)</f>
        <v>0</v>
      </c>
    </row>
    <row r="591" s="2" customFormat="1" ht="16.5" customHeight="1">
      <c r="A591" s="37"/>
      <c r="B591" s="38"/>
      <c r="C591" s="225" t="s">
        <v>836</v>
      </c>
      <c r="D591" s="225" t="s">
        <v>145</v>
      </c>
      <c r="E591" s="226" t="s">
        <v>837</v>
      </c>
      <c r="F591" s="227" t="s">
        <v>838</v>
      </c>
      <c r="G591" s="228" t="s">
        <v>206</v>
      </c>
      <c r="H591" s="229">
        <v>165.37000000000001</v>
      </c>
      <c r="I591" s="230"/>
      <c r="J591" s="231">
        <f>ROUND(I591*H591,2)</f>
        <v>0</v>
      </c>
      <c r="K591" s="227" t="s">
        <v>149</v>
      </c>
      <c r="L591" s="43"/>
      <c r="M591" s="232" t="s">
        <v>1</v>
      </c>
      <c r="N591" s="233" t="s">
        <v>38</v>
      </c>
      <c r="O591" s="90"/>
      <c r="P591" s="234">
        <f>O591*H591</f>
        <v>0</v>
      </c>
      <c r="Q591" s="234">
        <v>0.00029999999999999997</v>
      </c>
      <c r="R591" s="234">
        <f>Q591*H591</f>
        <v>0.049610999999999995</v>
      </c>
      <c r="S591" s="234">
        <v>0</v>
      </c>
      <c r="T591" s="235">
        <f>S591*H591</f>
        <v>0</v>
      </c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R591" s="236" t="s">
        <v>270</v>
      </c>
      <c r="AT591" s="236" t="s">
        <v>145</v>
      </c>
      <c r="AU591" s="236" t="s">
        <v>81</v>
      </c>
      <c r="AY591" s="16" t="s">
        <v>143</v>
      </c>
      <c r="BE591" s="237">
        <f>IF(N591="základní",J591,0)</f>
        <v>0</v>
      </c>
      <c r="BF591" s="237">
        <f>IF(N591="snížená",J591,0)</f>
        <v>0</v>
      </c>
      <c r="BG591" s="237">
        <f>IF(N591="zákl. přenesená",J591,0)</f>
        <v>0</v>
      </c>
      <c r="BH591" s="237">
        <f>IF(N591="sníž. přenesená",J591,0)</f>
        <v>0</v>
      </c>
      <c r="BI591" s="237">
        <f>IF(N591="nulová",J591,0)</f>
        <v>0</v>
      </c>
      <c r="BJ591" s="16" t="s">
        <v>79</v>
      </c>
      <c r="BK591" s="237">
        <f>ROUND(I591*H591,2)</f>
        <v>0</v>
      </c>
      <c r="BL591" s="16" t="s">
        <v>270</v>
      </c>
      <c r="BM591" s="236" t="s">
        <v>839</v>
      </c>
    </row>
    <row r="592" s="2" customFormat="1">
      <c r="A592" s="37"/>
      <c r="B592" s="38"/>
      <c r="C592" s="39"/>
      <c r="D592" s="238" t="s">
        <v>152</v>
      </c>
      <c r="E592" s="39"/>
      <c r="F592" s="239" t="s">
        <v>840</v>
      </c>
      <c r="G592" s="39"/>
      <c r="H592" s="39"/>
      <c r="I592" s="240"/>
      <c r="J592" s="39"/>
      <c r="K592" s="39"/>
      <c r="L592" s="43"/>
      <c r="M592" s="241"/>
      <c r="N592" s="242"/>
      <c r="O592" s="90"/>
      <c r="P592" s="90"/>
      <c r="Q592" s="90"/>
      <c r="R592" s="90"/>
      <c r="S592" s="90"/>
      <c r="T592" s="91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T592" s="16" t="s">
        <v>152</v>
      </c>
      <c r="AU592" s="16" t="s">
        <v>81</v>
      </c>
    </row>
    <row r="593" s="13" customFormat="1">
      <c r="A593" s="13"/>
      <c r="B593" s="243"/>
      <c r="C593" s="244"/>
      <c r="D593" s="245" t="s">
        <v>154</v>
      </c>
      <c r="E593" s="246" t="s">
        <v>1</v>
      </c>
      <c r="F593" s="247" t="s">
        <v>841</v>
      </c>
      <c r="G593" s="244"/>
      <c r="H593" s="248">
        <v>10.048</v>
      </c>
      <c r="I593" s="249"/>
      <c r="J593" s="244"/>
      <c r="K593" s="244"/>
      <c r="L593" s="250"/>
      <c r="M593" s="251"/>
      <c r="N593" s="252"/>
      <c r="O593" s="252"/>
      <c r="P593" s="252"/>
      <c r="Q593" s="252"/>
      <c r="R593" s="252"/>
      <c r="S593" s="252"/>
      <c r="T593" s="25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54" t="s">
        <v>154</v>
      </c>
      <c r="AU593" s="254" t="s">
        <v>81</v>
      </c>
      <c r="AV593" s="13" t="s">
        <v>81</v>
      </c>
      <c r="AW593" s="13" t="s">
        <v>30</v>
      </c>
      <c r="AX593" s="13" t="s">
        <v>8</v>
      </c>
      <c r="AY593" s="254" t="s">
        <v>143</v>
      </c>
    </row>
    <row r="594" s="13" customFormat="1">
      <c r="A594" s="13"/>
      <c r="B594" s="243"/>
      <c r="C594" s="244"/>
      <c r="D594" s="245" t="s">
        <v>154</v>
      </c>
      <c r="E594" s="246" t="s">
        <v>1</v>
      </c>
      <c r="F594" s="247" t="s">
        <v>842</v>
      </c>
      <c r="G594" s="244"/>
      <c r="H594" s="248">
        <v>29.600000000000001</v>
      </c>
      <c r="I594" s="249"/>
      <c r="J594" s="244"/>
      <c r="K594" s="244"/>
      <c r="L594" s="250"/>
      <c r="M594" s="251"/>
      <c r="N594" s="252"/>
      <c r="O594" s="252"/>
      <c r="P594" s="252"/>
      <c r="Q594" s="252"/>
      <c r="R594" s="252"/>
      <c r="S594" s="252"/>
      <c r="T594" s="25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4" t="s">
        <v>154</v>
      </c>
      <c r="AU594" s="254" t="s">
        <v>81</v>
      </c>
      <c r="AV594" s="13" t="s">
        <v>81</v>
      </c>
      <c r="AW594" s="13" t="s">
        <v>30</v>
      </c>
      <c r="AX594" s="13" t="s">
        <v>8</v>
      </c>
      <c r="AY594" s="254" t="s">
        <v>143</v>
      </c>
    </row>
    <row r="595" s="13" customFormat="1">
      <c r="A595" s="13"/>
      <c r="B595" s="243"/>
      <c r="C595" s="244"/>
      <c r="D595" s="245" t="s">
        <v>154</v>
      </c>
      <c r="E595" s="246" t="s">
        <v>1</v>
      </c>
      <c r="F595" s="247" t="s">
        <v>843</v>
      </c>
      <c r="G595" s="244"/>
      <c r="H595" s="248">
        <v>9.4399999999999995</v>
      </c>
      <c r="I595" s="249"/>
      <c r="J595" s="244"/>
      <c r="K595" s="244"/>
      <c r="L595" s="250"/>
      <c r="M595" s="251"/>
      <c r="N595" s="252"/>
      <c r="O595" s="252"/>
      <c r="P595" s="252"/>
      <c r="Q595" s="252"/>
      <c r="R595" s="252"/>
      <c r="S595" s="252"/>
      <c r="T595" s="25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4" t="s">
        <v>154</v>
      </c>
      <c r="AU595" s="254" t="s">
        <v>81</v>
      </c>
      <c r="AV595" s="13" t="s">
        <v>81</v>
      </c>
      <c r="AW595" s="13" t="s">
        <v>30</v>
      </c>
      <c r="AX595" s="13" t="s">
        <v>8</v>
      </c>
      <c r="AY595" s="254" t="s">
        <v>143</v>
      </c>
    </row>
    <row r="596" s="13" customFormat="1">
      <c r="A596" s="13"/>
      <c r="B596" s="243"/>
      <c r="C596" s="244"/>
      <c r="D596" s="245" t="s">
        <v>154</v>
      </c>
      <c r="E596" s="246" t="s">
        <v>1</v>
      </c>
      <c r="F596" s="247" t="s">
        <v>844</v>
      </c>
      <c r="G596" s="244"/>
      <c r="H596" s="248">
        <v>4.6399999999999997</v>
      </c>
      <c r="I596" s="249"/>
      <c r="J596" s="244"/>
      <c r="K596" s="244"/>
      <c r="L596" s="250"/>
      <c r="M596" s="251"/>
      <c r="N596" s="252"/>
      <c r="O596" s="252"/>
      <c r="P596" s="252"/>
      <c r="Q596" s="252"/>
      <c r="R596" s="252"/>
      <c r="S596" s="252"/>
      <c r="T596" s="25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4" t="s">
        <v>154</v>
      </c>
      <c r="AU596" s="254" t="s">
        <v>81</v>
      </c>
      <c r="AV596" s="13" t="s">
        <v>81</v>
      </c>
      <c r="AW596" s="13" t="s">
        <v>30</v>
      </c>
      <c r="AX596" s="13" t="s">
        <v>8</v>
      </c>
      <c r="AY596" s="254" t="s">
        <v>143</v>
      </c>
    </row>
    <row r="597" s="13" customFormat="1">
      <c r="A597" s="13"/>
      <c r="B597" s="243"/>
      <c r="C597" s="244"/>
      <c r="D597" s="245" t="s">
        <v>154</v>
      </c>
      <c r="E597" s="246" t="s">
        <v>1</v>
      </c>
      <c r="F597" s="247" t="s">
        <v>845</v>
      </c>
      <c r="G597" s="244"/>
      <c r="H597" s="248">
        <v>81.25</v>
      </c>
      <c r="I597" s="249"/>
      <c r="J597" s="244"/>
      <c r="K597" s="244"/>
      <c r="L597" s="250"/>
      <c r="M597" s="251"/>
      <c r="N597" s="252"/>
      <c r="O597" s="252"/>
      <c r="P597" s="252"/>
      <c r="Q597" s="252"/>
      <c r="R597" s="252"/>
      <c r="S597" s="252"/>
      <c r="T597" s="25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4" t="s">
        <v>154</v>
      </c>
      <c r="AU597" s="254" t="s">
        <v>81</v>
      </c>
      <c r="AV597" s="13" t="s">
        <v>81</v>
      </c>
      <c r="AW597" s="13" t="s">
        <v>30</v>
      </c>
      <c r="AX597" s="13" t="s">
        <v>8</v>
      </c>
      <c r="AY597" s="254" t="s">
        <v>143</v>
      </c>
    </row>
    <row r="598" s="13" customFormat="1">
      <c r="A598" s="13"/>
      <c r="B598" s="243"/>
      <c r="C598" s="244"/>
      <c r="D598" s="245" t="s">
        <v>154</v>
      </c>
      <c r="E598" s="246" t="s">
        <v>1</v>
      </c>
      <c r="F598" s="247" t="s">
        <v>846</v>
      </c>
      <c r="G598" s="244"/>
      <c r="H598" s="248">
        <v>1.038</v>
      </c>
      <c r="I598" s="249"/>
      <c r="J598" s="244"/>
      <c r="K598" s="244"/>
      <c r="L598" s="250"/>
      <c r="M598" s="251"/>
      <c r="N598" s="252"/>
      <c r="O598" s="252"/>
      <c r="P598" s="252"/>
      <c r="Q598" s="252"/>
      <c r="R598" s="252"/>
      <c r="S598" s="252"/>
      <c r="T598" s="25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4" t="s">
        <v>154</v>
      </c>
      <c r="AU598" s="254" t="s">
        <v>81</v>
      </c>
      <c r="AV598" s="13" t="s">
        <v>81</v>
      </c>
      <c r="AW598" s="13" t="s">
        <v>30</v>
      </c>
      <c r="AX598" s="13" t="s">
        <v>8</v>
      </c>
      <c r="AY598" s="254" t="s">
        <v>143</v>
      </c>
    </row>
    <row r="599" s="13" customFormat="1">
      <c r="A599" s="13"/>
      <c r="B599" s="243"/>
      <c r="C599" s="244"/>
      <c r="D599" s="245" t="s">
        <v>154</v>
      </c>
      <c r="E599" s="246" t="s">
        <v>1</v>
      </c>
      <c r="F599" s="247" t="s">
        <v>847</v>
      </c>
      <c r="G599" s="244"/>
      <c r="H599" s="248">
        <v>8.6400000000000006</v>
      </c>
      <c r="I599" s="249"/>
      <c r="J599" s="244"/>
      <c r="K599" s="244"/>
      <c r="L599" s="250"/>
      <c r="M599" s="251"/>
      <c r="N599" s="252"/>
      <c r="O599" s="252"/>
      <c r="P599" s="252"/>
      <c r="Q599" s="252"/>
      <c r="R599" s="252"/>
      <c r="S599" s="252"/>
      <c r="T599" s="25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4" t="s">
        <v>154</v>
      </c>
      <c r="AU599" s="254" t="s">
        <v>81</v>
      </c>
      <c r="AV599" s="13" t="s">
        <v>81</v>
      </c>
      <c r="AW599" s="13" t="s">
        <v>30</v>
      </c>
      <c r="AX599" s="13" t="s">
        <v>8</v>
      </c>
      <c r="AY599" s="254" t="s">
        <v>143</v>
      </c>
    </row>
    <row r="600" s="13" customFormat="1">
      <c r="A600" s="13"/>
      <c r="B600" s="243"/>
      <c r="C600" s="244"/>
      <c r="D600" s="245" t="s">
        <v>154</v>
      </c>
      <c r="E600" s="246" t="s">
        <v>1</v>
      </c>
      <c r="F600" s="247" t="s">
        <v>848</v>
      </c>
      <c r="G600" s="244"/>
      <c r="H600" s="248">
        <v>19.969999999999999</v>
      </c>
      <c r="I600" s="249"/>
      <c r="J600" s="244"/>
      <c r="K600" s="244"/>
      <c r="L600" s="250"/>
      <c r="M600" s="251"/>
      <c r="N600" s="252"/>
      <c r="O600" s="252"/>
      <c r="P600" s="252"/>
      <c r="Q600" s="252"/>
      <c r="R600" s="252"/>
      <c r="S600" s="252"/>
      <c r="T600" s="25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4" t="s">
        <v>154</v>
      </c>
      <c r="AU600" s="254" t="s">
        <v>81</v>
      </c>
      <c r="AV600" s="13" t="s">
        <v>81</v>
      </c>
      <c r="AW600" s="13" t="s">
        <v>30</v>
      </c>
      <c r="AX600" s="13" t="s">
        <v>8</v>
      </c>
      <c r="AY600" s="254" t="s">
        <v>143</v>
      </c>
    </row>
    <row r="601" s="13" customFormat="1">
      <c r="A601" s="13"/>
      <c r="B601" s="243"/>
      <c r="C601" s="244"/>
      <c r="D601" s="245" t="s">
        <v>154</v>
      </c>
      <c r="E601" s="246" t="s">
        <v>1</v>
      </c>
      <c r="F601" s="247" t="s">
        <v>849</v>
      </c>
      <c r="G601" s="244"/>
      <c r="H601" s="248">
        <v>0.74399999999999999</v>
      </c>
      <c r="I601" s="249"/>
      <c r="J601" s="244"/>
      <c r="K601" s="244"/>
      <c r="L601" s="250"/>
      <c r="M601" s="251"/>
      <c r="N601" s="252"/>
      <c r="O601" s="252"/>
      <c r="P601" s="252"/>
      <c r="Q601" s="252"/>
      <c r="R601" s="252"/>
      <c r="S601" s="252"/>
      <c r="T601" s="25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4" t="s">
        <v>154</v>
      </c>
      <c r="AU601" s="254" t="s">
        <v>81</v>
      </c>
      <c r="AV601" s="13" t="s">
        <v>81</v>
      </c>
      <c r="AW601" s="13" t="s">
        <v>30</v>
      </c>
      <c r="AX601" s="13" t="s">
        <v>8</v>
      </c>
      <c r="AY601" s="254" t="s">
        <v>143</v>
      </c>
    </row>
    <row r="602" s="14" customFormat="1">
      <c r="A602" s="14"/>
      <c r="B602" s="255"/>
      <c r="C602" s="256"/>
      <c r="D602" s="245" t="s">
        <v>154</v>
      </c>
      <c r="E602" s="257" t="s">
        <v>1</v>
      </c>
      <c r="F602" s="258" t="s">
        <v>176</v>
      </c>
      <c r="G602" s="256"/>
      <c r="H602" s="259">
        <v>165.37000000000001</v>
      </c>
      <c r="I602" s="260"/>
      <c r="J602" s="256"/>
      <c r="K602" s="256"/>
      <c r="L602" s="261"/>
      <c r="M602" s="262"/>
      <c r="N602" s="263"/>
      <c r="O602" s="263"/>
      <c r="P602" s="263"/>
      <c r="Q602" s="263"/>
      <c r="R602" s="263"/>
      <c r="S602" s="263"/>
      <c r="T602" s="26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5" t="s">
        <v>154</v>
      </c>
      <c r="AU602" s="265" t="s">
        <v>81</v>
      </c>
      <c r="AV602" s="14" t="s">
        <v>150</v>
      </c>
      <c r="AW602" s="14" t="s">
        <v>30</v>
      </c>
      <c r="AX602" s="14" t="s">
        <v>79</v>
      </c>
      <c r="AY602" s="265" t="s">
        <v>143</v>
      </c>
    </row>
    <row r="603" s="2" customFormat="1" ht="16.5" customHeight="1">
      <c r="A603" s="37"/>
      <c r="B603" s="38"/>
      <c r="C603" s="225" t="s">
        <v>850</v>
      </c>
      <c r="D603" s="225" t="s">
        <v>145</v>
      </c>
      <c r="E603" s="226" t="s">
        <v>851</v>
      </c>
      <c r="F603" s="227" t="s">
        <v>852</v>
      </c>
      <c r="G603" s="228" t="s">
        <v>206</v>
      </c>
      <c r="H603" s="229">
        <v>165.37000000000001</v>
      </c>
      <c r="I603" s="230"/>
      <c r="J603" s="231">
        <f>ROUND(I603*H603,2)</f>
        <v>0</v>
      </c>
      <c r="K603" s="227" t="s">
        <v>149</v>
      </c>
      <c r="L603" s="43"/>
      <c r="M603" s="232" t="s">
        <v>1</v>
      </c>
      <c r="N603" s="233" t="s">
        <v>38</v>
      </c>
      <c r="O603" s="90"/>
      <c r="P603" s="234">
        <f>O603*H603</f>
        <v>0</v>
      </c>
      <c r="Q603" s="234">
        <v>0.0044999999999999997</v>
      </c>
      <c r="R603" s="234">
        <f>Q603*H603</f>
        <v>0.74416499999999997</v>
      </c>
      <c r="S603" s="234">
        <v>0</v>
      </c>
      <c r="T603" s="235">
        <f>S603*H603</f>
        <v>0</v>
      </c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R603" s="236" t="s">
        <v>270</v>
      </c>
      <c r="AT603" s="236" t="s">
        <v>145</v>
      </c>
      <c r="AU603" s="236" t="s">
        <v>81</v>
      </c>
      <c r="AY603" s="16" t="s">
        <v>143</v>
      </c>
      <c r="BE603" s="237">
        <f>IF(N603="základní",J603,0)</f>
        <v>0</v>
      </c>
      <c r="BF603" s="237">
        <f>IF(N603="snížená",J603,0)</f>
        <v>0</v>
      </c>
      <c r="BG603" s="237">
        <f>IF(N603="zákl. přenesená",J603,0)</f>
        <v>0</v>
      </c>
      <c r="BH603" s="237">
        <f>IF(N603="sníž. přenesená",J603,0)</f>
        <v>0</v>
      </c>
      <c r="BI603" s="237">
        <f>IF(N603="nulová",J603,0)</f>
        <v>0</v>
      </c>
      <c r="BJ603" s="16" t="s">
        <v>79</v>
      </c>
      <c r="BK603" s="237">
        <f>ROUND(I603*H603,2)</f>
        <v>0</v>
      </c>
      <c r="BL603" s="16" t="s">
        <v>270</v>
      </c>
      <c r="BM603" s="236" t="s">
        <v>853</v>
      </c>
    </row>
    <row r="604" s="2" customFormat="1">
      <c r="A604" s="37"/>
      <c r="B604" s="38"/>
      <c r="C604" s="39"/>
      <c r="D604" s="238" t="s">
        <v>152</v>
      </c>
      <c r="E604" s="39"/>
      <c r="F604" s="239" t="s">
        <v>854</v>
      </c>
      <c r="G604" s="39"/>
      <c r="H604" s="39"/>
      <c r="I604" s="240"/>
      <c r="J604" s="39"/>
      <c r="K604" s="39"/>
      <c r="L604" s="43"/>
      <c r="M604" s="241"/>
      <c r="N604" s="242"/>
      <c r="O604" s="90"/>
      <c r="P604" s="90"/>
      <c r="Q604" s="90"/>
      <c r="R604" s="90"/>
      <c r="S604" s="90"/>
      <c r="T604" s="91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T604" s="16" t="s">
        <v>152</v>
      </c>
      <c r="AU604" s="16" t="s">
        <v>81</v>
      </c>
    </row>
    <row r="605" s="13" customFormat="1">
      <c r="A605" s="13"/>
      <c r="B605" s="243"/>
      <c r="C605" s="244"/>
      <c r="D605" s="245" t="s">
        <v>154</v>
      </c>
      <c r="E605" s="246" t="s">
        <v>1</v>
      </c>
      <c r="F605" s="247" t="s">
        <v>841</v>
      </c>
      <c r="G605" s="244"/>
      <c r="H605" s="248">
        <v>10.048</v>
      </c>
      <c r="I605" s="249"/>
      <c r="J605" s="244"/>
      <c r="K605" s="244"/>
      <c r="L605" s="250"/>
      <c r="M605" s="251"/>
      <c r="N605" s="252"/>
      <c r="O605" s="252"/>
      <c r="P605" s="252"/>
      <c r="Q605" s="252"/>
      <c r="R605" s="252"/>
      <c r="S605" s="252"/>
      <c r="T605" s="25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4" t="s">
        <v>154</v>
      </c>
      <c r="AU605" s="254" t="s">
        <v>81</v>
      </c>
      <c r="AV605" s="13" t="s">
        <v>81</v>
      </c>
      <c r="AW605" s="13" t="s">
        <v>30</v>
      </c>
      <c r="AX605" s="13" t="s">
        <v>8</v>
      </c>
      <c r="AY605" s="254" t="s">
        <v>143</v>
      </c>
    </row>
    <row r="606" s="13" customFormat="1">
      <c r="A606" s="13"/>
      <c r="B606" s="243"/>
      <c r="C606" s="244"/>
      <c r="D606" s="245" t="s">
        <v>154</v>
      </c>
      <c r="E606" s="246" t="s">
        <v>1</v>
      </c>
      <c r="F606" s="247" t="s">
        <v>842</v>
      </c>
      <c r="G606" s="244"/>
      <c r="H606" s="248">
        <v>29.600000000000001</v>
      </c>
      <c r="I606" s="249"/>
      <c r="J606" s="244"/>
      <c r="K606" s="244"/>
      <c r="L606" s="250"/>
      <c r="M606" s="251"/>
      <c r="N606" s="252"/>
      <c r="O606" s="252"/>
      <c r="P606" s="252"/>
      <c r="Q606" s="252"/>
      <c r="R606" s="252"/>
      <c r="S606" s="252"/>
      <c r="T606" s="25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4" t="s">
        <v>154</v>
      </c>
      <c r="AU606" s="254" t="s">
        <v>81</v>
      </c>
      <c r="AV606" s="13" t="s">
        <v>81</v>
      </c>
      <c r="AW606" s="13" t="s">
        <v>30</v>
      </c>
      <c r="AX606" s="13" t="s">
        <v>8</v>
      </c>
      <c r="AY606" s="254" t="s">
        <v>143</v>
      </c>
    </row>
    <row r="607" s="13" customFormat="1">
      <c r="A607" s="13"/>
      <c r="B607" s="243"/>
      <c r="C607" s="244"/>
      <c r="D607" s="245" t="s">
        <v>154</v>
      </c>
      <c r="E607" s="246" t="s">
        <v>1</v>
      </c>
      <c r="F607" s="247" t="s">
        <v>843</v>
      </c>
      <c r="G607" s="244"/>
      <c r="H607" s="248">
        <v>9.4399999999999995</v>
      </c>
      <c r="I607" s="249"/>
      <c r="J607" s="244"/>
      <c r="K607" s="244"/>
      <c r="L607" s="250"/>
      <c r="M607" s="251"/>
      <c r="N607" s="252"/>
      <c r="O607" s="252"/>
      <c r="P607" s="252"/>
      <c r="Q607" s="252"/>
      <c r="R607" s="252"/>
      <c r="S607" s="252"/>
      <c r="T607" s="25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4" t="s">
        <v>154</v>
      </c>
      <c r="AU607" s="254" t="s">
        <v>81</v>
      </c>
      <c r="AV607" s="13" t="s">
        <v>81</v>
      </c>
      <c r="AW607" s="13" t="s">
        <v>30</v>
      </c>
      <c r="AX607" s="13" t="s">
        <v>8</v>
      </c>
      <c r="AY607" s="254" t="s">
        <v>143</v>
      </c>
    </row>
    <row r="608" s="13" customFormat="1">
      <c r="A608" s="13"/>
      <c r="B608" s="243"/>
      <c r="C608" s="244"/>
      <c r="D608" s="245" t="s">
        <v>154</v>
      </c>
      <c r="E608" s="246" t="s">
        <v>1</v>
      </c>
      <c r="F608" s="247" t="s">
        <v>844</v>
      </c>
      <c r="G608" s="244"/>
      <c r="H608" s="248">
        <v>4.6399999999999997</v>
      </c>
      <c r="I608" s="249"/>
      <c r="J608" s="244"/>
      <c r="K608" s="244"/>
      <c r="L608" s="250"/>
      <c r="M608" s="251"/>
      <c r="N608" s="252"/>
      <c r="O608" s="252"/>
      <c r="P608" s="252"/>
      <c r="Q608" s="252"/>
      <c r="R608" s="252"/>
      <c r="S608" s="252"/>
      <c r="T608" s="25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4" t="s">
        <v>154</v>
      </c>
      <c r="AU608" s="254" t="s">
        <v>81</v>
      </c>
      <c r="AV608" s="13" t="s">
        <v>81</v>
      </c>
      <c r="AW608" s="13" t="s">
        <v>30</v>
      </c>
      <c r="AX608" s="13" t="s">
        <v>8</v>
      </c>
      <c r="AY608" s="254" t="s">
        <v>143</v>
      </c>
    </row>
    <row r="609" s="13" customFormat="1">
      <c r="A609" s="13"/>
      <c r="B609" s="243"/>
      <c r="C609" s="244"/>
      <c r="D609" s="245" t="s">
        <v>154</v>
      </c>
      <c r="E609" s="246" t="s">
        <v>1</v>
      </c>
      <c r="F609" s="247" t="s">
        <v>845</v>
      </c>
      <c r="G609" s="244"/>
      <c r="H609" s="248">
        <v>81.25</v>
      </c>
      <c r="I609" s="249"/>
      <c r="J609" s="244"/>
      <c r="K609" s="244"/>
      <c r="L609" s="250"/>
      <c r="M609" s="251"/>
      <c r="N609" s="252"/>
      <c r="O609" s="252"/>
      <c r="P609" s="252"/>
      <c r="Q609" s="252"/>
      <c r="R609" s="252"/>
      <c r="S609" s="252"/>
      <c r="T609" s="25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4" t="s">
        <v>154</v>
      </c>
      <c r="AU609" s="254" t="s">
        <v>81</v>
      </c>
      <c r="AV609" s="13" t="s">
        <v>81</v>
      </c>
      <c r="AW609" s="13" t="s">
        <v>30</v>
      </c>
      <c r="AX609" s="13" t="s">
        <v>8</v>
      </c>
      <c r="AY609" s="254" t="s">
        <v>143</v>
      </c>
    </row>
    <row r="610" s="13" customFormat="1">
      <c r="A610" s="13"/>
      <c r="B610" s="243"/>
      <c r="C610" s="244"/>
      <c r="D610" s="245" t="s">
        <v>154</v>
      </c>
      <c r="E610" s="246" t="s">
        <v>1</v>
      </c>
      <c r="F610" s="247" t="s">
        <v>846</v>
      </c>
      <c r="G610" s="244"/>
      <c r="H610" s="248">
        <v>1.038</v>
      </c>
      <c r="I610" s="249"/>
      <c r="J610" s="244"/>
      <c r="K610" s="244"/>
      <c r="L610" s="250"/>
      <c r="M610" s="251"/>
      <c r="N610" s="252"/>
      <c r="O610" s="252"/>
      <c r="P610" s="252"/>
      <c r="Q610" s="252"/>
      <c r="R610" s="252"/>
      <c r="S610" s="252"/>
      <c r="T610" s="25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4" t="s">
        <v>154</v>
      </c>
      <c r="AU610" s="254" t="s">
        <v>81</v>
      </c>
      <c r="AV610" s="13" t="s">
        <v>81</v>
      </c>
      <c r="AW610" s="13" t="s">
        <v>30</v>
      </c>
      <c r="AX610" s="13" t="s">
        <v>8</v>
      </c>
      <c r="AY610" s="254" t="s">
        <v>143</v>
      </c>
    </row>
    <row r="611" s="13" customFormat="1">
      <c r="A611" s="13"/>
      <c r="B611" s="243"/>
      <c r="C611" s="244"/>
      <c r="D611" s="245" t="s">
        <v>154</v>
      </c>
      <c r="E611" s="246" t="s">
        <v>1</v>
      </c>
      <c r="F611" s="247" t="s">
        <v>847</v>
      </c>
      <c r="G611" s="244"/>
      <c r="H611" s="248">
        <v>8.6400000000000006</v>
      </c>
      <c r="I611" s="249"/>
      <c r="J611" s="244"/>
      <c r="K611" s="244"/>
      <c r="L611" s="250"/>
      <c r="M611" s="251"/>
      <c r="N611" s="252"/>
      <c r="O611" s="252"/>
      <c r="P611" s="252"/>
      <c r="Q611" s="252"/>
      <c r="R611" s="252"/>
      <c r="S611" s="252"/>
      <c r="T611" s="25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4" t="s">
        <v>154</v>
      </c>
      <c r="AU611" s="254" t="s">
        <v>81</v>
      </c>
      <c r="AV611" s="13" t="s">
        <v>81</v>
      </c>
      <c r="AW611" s="13" t="s">
        <v>30</v>
      </c>
      <c r="AX611" s="13" t="s">
        <v>8</v>
      </c>
      <c r="AY611" s="254" t="s">
        <v>143</v>
      </c>
    </row>
    <row r="612" s="13" customFormat="1">
      <c r="A612" s="13"/>
      <c r="B612" s="243"/>
      <c r="C612" s="244"/>
      <c r="D612" s="245" t="s">
        <v>154</v>
      </c>
      <c r="E612" s="246" t="s">
        <v>1</v>
      </c>
      <c r="F612" s="247" t="s">
        <v>848</v>
      </c>
      <c r="G612" s="244"/>
      <c r="H612" s="248">
        <v>19.969999999999999</v>
      </c>
      <c r="I612" s="249"/>
      <c r="J612" s="244"/>
      <c r="K612" s="244"/>
      <c r="L612" s="250"/>
      <c r="M612" s="251"/>
      <c r="N612" s="252"/>
      <c r="O612" s="252"/>
      <c r="P612" s="252"/>
      <c r="Q612" s="252"/>
      <c r="R612" s="252"/>
      <c r="S612" s="252"/>
      <c r="T612" s="25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4" t="s">
        <v>154</v>
      </c>
      <c r="AU612" s="254" t="s">
        <v>81</v>
      </c>
      <c r="AV612" s="13" t="s">
        <v>81</v>
      </c>
      <c r="AW612" s="13" t="s">
        <v>30</v>
      </c>
      <c r="AX612" s="13" t="s">
        <v>8</v>
      </c>
      <c r="AY612" s="254" t="s">
        <v>143</v>
      </c>
    </row>
    <row r="613" s="13" customFormat="1">
      <c r="A613" s="13"/>
      <c r="B613" s="243"/>
      <c r="C613" s="244"/>
      <c r="D613" s="245" t="s">
        <v>154</v>
      </c>
      <c r="E613" s="246" t="s">
        <v>1</v>
      </c>
      <c r="F613" s="247" t="s">
        <v>849</v>
      </c>
      <c r="G613" s="244"/>
      <c r="H613" s="248">
        <v>0.74399999999999999</v>
      </c>
      <c r="I613" s="249"/>
      <c r="J613" s="244"/>
      <c r="K613" s="244"/>
      <c r="L613" s="250"/>
      <c r="M613" s="251"/>
      <c r="N613" s="252"/>
      <c r="O613" s="252"/>
      <c r="P613" s="252"/>
      <c r="Q613" s="252"/>
      <c r="R613" s="252"/>
      <c r="S613" s="252"/>
      <c r="T613" s="25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4" t="s">
        <v>154</v>
      </c>
      <c r="AU613" s="254" t="s">
        <v>81</v>
      </c>
      <c r="AV613" s="13" t="s">
        <v>81</v>
      </c>
      <c r="AW613" s="13" t="s">
        <v>30</v>
      </c>
      <c r="AX613" s="13" t="s">
        <v>8</v>
      </c>
      <c r="AY613" s="254" t="s">
        <v>143</v>
      </c>
    </row>
    <row r="614" s="14" customFormat="1">
      <c r="A614" s="14"/>
      <c r="B614" s="255"/>
      <c r="C614" s="256"/>
      <c r="D614" s="245" t="s">
        <v>154</v>
      </c>
      <c r="E614" s="257" t="s">
        <v>1</v>
      </c>
      <c r="F614" s="258" t="s">
        <v>176</v>
      </c>
      <c r="G614" s="256"/>
      <c r="H614" s="259">
        <v>165.37000000000001</v>
      </c>
      <c r="I614" s="260"/>
      <c r="J614" s="256"/>
      <c r="K614" s="256"/>
      <c r="L614" s="261"/>
      <c r="M614" s="262"/>
      <c r="N614" s="263"/>
      <c r="O614" s="263"/>
      <c r="P614" s="263"/>
      <c r="Q614" s="263"/>
      <c r="R614" s="263"/>
      <c r="S614" s="263"/>
      <c r="T614" s="26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65" t="s">
        <v>154</v>
      </c>
      <c r="AU614" s="265" t="s">
        <v>81</v>
      </c>
      <c r="AV614" s="14" t="s">
        <v>150</v>
      </c>
      <c r="AW614" s="14" t="s">
        <v>30</v>
      </c>
      <c r="AX614" s="14" t="s">
        <v>79</v>
      </c>
      <c r="AY614" s="265" t="s">
        <v>143</v>
      </c>
    </row>
    <row r="615" s="2" customFormat="1" ht="33" customHeight="1">
      <c r="A615" s="37"/>
      <c r="B615" s="38"/>
      <c r="C615" s="225" t="s">
        <v>855</v>
      </c>
      <c r="D615" s="225" t="s">
        <v>145</v>
      </c>
      <c r="E615" s="226" t="s">
        <v>856</v>
      </c>
      <c r="F615" s="227" t="s">
        <v>857</v>
      </c>
      <c r="G615" s="228" t="s">
        <v>206</v>
      </c>
      <c r="H615" s="229">
        <v>165.37000000000001</v>
      </c>
      <c r="I615" s="230"/>
      <c r="J615" s="231">
        <f>ROUND(I615*H615,2)</f>
        <v>0</v>
      </c>
      <c r="K615" s="227" t="s">
        <v>149</v>
      </c>
      <c r="L615" s="43"/>
      <c r="M615" s="232" t="s">
        <v>1</v>
      </c>
      <c r="N615" s="233" t="s">
        <v>38</v>
      </c>
      <c r="O615" s="90"/>
      <c r="P615" s="234">
        <f>O615*H615</f>
        <v>0</v>
      </c>
      <c r="Q615" s="234">
        <v>0.0060000000000000001</v>
      </c>
      <c r="R615" s="234">
        <f>Q615*H615</f>
        <v>0.9922200000000001</v>
      </c>
      <c r="S615" s="234">
        <v>0</v>
      </c>
      <c r="T615" s="235">
        <f>S615*H615</f>
        <v>0</v>
      </c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R615" s="236" t="s">
        <v>270</v>
      </c>
      <c r="AT615" s="236" t="s">
        <v>145</v>
      </c>
      <c r="AU615" s="236" t="s">
        <v>81</v>
      </c>
      <c r="AY615" s="16" t="s">
        <v>143</v>
      </c>
      <c r="BE615" s="237">
        <f>IF(N615="základní",J615,0)</f>
        <v>0</v>
      </c>
      <c r="BF615" s="237">
        <f>IF(N615="snížená",J615,0)</f>
        <v>0</v>
      </c>
      <c r="BG615" s="237">
        <f>IF(N615="zákl. přenesená",J615,0)</f>
        <v>0</v>
      </c>
      <c r="BH615" s="237">
        <f>IF(N615="sníž. přenesená",J615,0)</f>
        <v>0</v>
      </c>
      <c r="BI615" s="237">
        <f>IF(N615="nulová",J615,0)</f>
        <v>0</v>
      </c>
      <c r="BJ615" s="16" t="s">
        <v>79</v>
      </c>
      <c r="BK615" s="237">
        <f>ROUND(I615*H615,2)</f>
        <v>0</v>
      </c>
      <c r="BL615" s="16" t="s">
        <v>270</v>
      </c>
      <c r="BM615" s="236" t="s">
        <v>858</v>
      </c>
    </row>
    <row r="616" s="2" customFormat="1">
      <c r="A616" s="37"/>
      <c r="B616" s="38"/>
      <c r="C616" s="39"/>
      <c r="D616" s="238" t="s">
        <v>152</v>
      </c>
      <c r="E616" s="39"/>
      <c r="F616" s="239" t="s">
        <v>859</v>
      </c>
      <c r="G616" s="39"/>
      <c r="H616" s="39"/>
      <c r="I616" s="240"/>
      <c r="J616" s="39"/>
      <c r="K616" s="39"/>
      <c r="L616" s="43"/>
      <c r="M616" s="241"/>
      <c r="N616" s="242"/>
      <c r="O616" s="90"/>
      <c r="P616" s="90"/>
      <c r="Q616" s="90"/>
      <c r="R616" s="90"/>
      <c r="S616" s="90"/>
      <c r="T616" s="91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T616" s="16" t="s">
        <v>152</v>
      </c>
      <c r="AU616" s="16" t="s">
        <v>81</v>
      </c>
    </row>
    <row r="617" s="13" customFormat="1">
      <c r="A617" s="13"/>
      <c r="B617" s="243"/>
      <c r="C617" s="244"/>
      <c r="D617" s="245" t="s">
        <v>154</v>
      </c>
      <c r="E617" s="246" t="s">
        <v>1</v>
      </c>
      <c r="F617" s="247" t="s">
        <v>841</v>
      </c>
      <c r="G617" s="244"/>
      <c r="H617" s="248">
        <v>10.048</v>
      </c>
      <c r="I617" s="249"/>
      <c r="J617" s="244"/>
      <c r="K617" s="244"/>
      <c r="L617" s="250"/>
      <c r="M617" s="251"/>
      <c r="N617" s="252"/>
      <c r="O617" s="252"/>
      <c r="P617" s="252"/>
      <c r="Q617" s="252"/>
      <c r="R617" s="252"/>
      <c r="S617" s="252"/>
      <c r="T617" s="25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4" t="s">
        <v>154</v>
      </c>
      <c r="AU617" s="254" t="s">
        <v>81</v>
      </c>
      <c r="AV617" s="13" t="s">
        <v>81</v>
      </c>
      <c r="AW617" s="13" t="s">
        <v>30</v>
      </c>
      <c r="AX617" s="13" t="s">
        <v>8</v>
      </c>
      <c r="AY617" s="254" t="s">
        <v>143</v>
      </c>
    </row>
    <row r="618" s="13" customFormat="1">
      <c r="A618" s="13"/>
      <c r="B618" s="243"/>
      <c r="C618" s="244"/>
      <c r="D618" s="245" t="s">
        <v>154</v>
      </c>
      <c r="E618" s="246" t="s">
        <v>1</v>
      </c>
      <c r="F618" s="247" t="s">
        <v>842</v>
      </c>
      <c r="G618" s="244"/>
      <c r="H618" s="248">
        <v>29.600000000000001</v>
      </c>
      <c r="I618" s="249"/>
      <c r="J618" s="244"/>
      <c r="K618" s="244"/>
      <c r="L618" s="250"/>
      <c r="M618" s="251"/>
      <c r="N618" s="252"/>
      <c r="O618" s="252"/>
      <c r="P618" s="252"/>
      <c r="Q618" s="252"/>
      <c r="R618" s="252"/>
      <c r="S618" s="252"/>
      <c r="T618" s="25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4" t="s">
        <v>154</v>
      </c>
      <c r="AU618" s="254" t="s">
        <v>81</v>
      </c>
      <c r="AV618" s="13" t="s">
        <v>81</v>
      </c>
      <c r="AW618" s="13" t="s">
        <v>30</v>
      </c>
      <c r="AX618" s="13" t="s">
        <v>8</v>
      </c>
      <c r="AY618" s="254" t="s">
        <v>143</v>
      </c>
    </row>
    <row r="619" s="13" customFormat="1">
      <c r="A619" s="13"/>
      <c r="B619" s="243"/>
      <c r="C619" s="244"/>
      <c r="D619" s="245" t="s">
        <v>154</v>
      </c>
      <c r="E619" s="246" t="s">
        <v>1</v>
      </c>
      <c r="F619" s="247" t="s">
        <v>843</v>
      </c>
      <c r="G619" s="244"/>
      <c r="H619" s="248">
        <v>9.4399999999999995</v>
      </c>
      <c r="I619" s="249"/>
      <c r="J619" s="244"/>
      <c r="K619" s="244"/>
      <c r="L619" s="250"/>
      <c r="M619" s="251"/>
      <c r="N619" s="252"/>
      <c r="O619" s="252"/>
      <c r="P619" s="252"/>
      <c r="Q619" s="252"/>
      <c r="R619" s="252"/>
      <c r="S619" s="252"/>
      <c r="T619" s="25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4" t="s">
        <v>154</v>
      </c>
      <c r="AU619" s="254" t="s">
        <v>81</v>
      </c>
      <c r="AV619" s="13" t="s">
        <v>81</v>
      </c>
      <c r="AW619" s="13" t="s">
        <v>30</v>
      </c>
      <c r="AX619" s="13" t="s">
        <v>8</v>
      </c>
      <c r="AY619" s="254" t="s">
        <v>143</v>
      </c>
    </row>
    <row r="620" s="13" customFormat="1">
      <c r="A620" s="13"/>
      <c r="B620" s="243"/>
      <c r="C620" s="244"/>
      <c r="D620" s="245" t="s">
        <v>154</v>
      </c>
      <c r="E620" s="246" t="s">
        <v>1</v>
      </c>
      <c r="F620" s="247" t="s">
        <v>844</v>
      </c>
      <c r="G620" s="244"/>
      <c r="H620" s="248">
        <v>4.6399999999999997</v>
      </c>
      <c r="I620" s="249"/>
      <c r="J620" s="244"/>
      <c r="K620" s="244"/>
      <c r="L620" s="250"/>
      <c r="M620" s="251"/>
      <c r="N620" s="252"/>
      <c r="O620" s="252"/>
      <c r="P620" s="252"/>
      <c r="Q620" s="252"/>
      <c r="R620" s="252"/>
      <c r="S620" s="252"/>
      <c r="T620" s="25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54" t="s">
        <v>154</v>
      </c>
      <c r="AU620" s="254" t="s">
        <v>81</v>
      </c>
      <c r="AV620" s="13" t="s">
        <v>81</v>
      </c>
      <c r="AW620" s="13" t="s">
        <v>30</v>
      </c>
      <c r="AX620" s="13" t="s">
        <v>8</v>
      </c>
      <c r="AY620" s="254" t="s">
        <v>143</v>
      </c>
    </row>
    <row r="621" s="13" customFormat="1">
      <c r="A621" s="13"/>
      <c r="B621" s="243"/>
      <c r="C621" s="244"/>
      <c r="D621" s="245" t="s">
        <v>154</v>
      </c>
      <c r="E621" s="246" t="s">
        <v>1</v>
      </c>
      <c r="F621" s="247" t="s">
        <v>845</v>
      </c>
      <c r="G621" s="244"/>
      <c r="H621" s="248">
        <v>81.25</v>
      </c>
      <c r="I621" s="249"/>
      <c r="J621" s="244"/>
      <c r="K621" s="244"/>
      <c r="L621" s="250"/>
      <c r="M621" s="251"/>
      <c r="N621" s="252"/>
      <c r="O621" s="252"/>
      <c r="P621" s="252"/>
      <c r="Q621" s="252"/>
      <c r="R621" s="252"/>
      <c r="S621" s="252"/>
      <c r="T621" s="25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4" t="s">
        <v>154</v>
      </c>
      <c r="AU621" s="254" t="s">
        <v>81</v>
      </c>
      <c r="AV621" s="13" t="s">
        <v>81</v>
      </c>
      <c r="AW621" s="13" t="s">
        <v>30</v>
      </c>
      <c r="AX621" s="13" t="s">
        <v>8</v>
      </c>
      <c r="AY621" s="254" t="s">
        <v>143</v>
      </c>
    </row>
    <row r="622" s="13" customFormat="1">
      <c r="A622" s="13"/>
      <c r="B622" s="243"/>
      <c r="C622" s="244"/>
      <c r="D622" s="245" t="s">
        <v>154</v>
      </c>
      <c r="E622" s="246" t="s">
        <v>1</v>
      </c>
      <c r="F622" s="247" t="s">
        <v>846</v>
      </c>
      <c r="G622" s="244"/>
      <c r="H622" s="248">
        <v>1.038</v>
      </c>
      <c r="I622" s="249"/>
      <c r="J622" s="244"/>
      <c r="K622" s="244"/>
      <c r="L622" s="250"/>
      <c r="M622" s="251"/>
      <c r="N622" s="252"/>
      <c r="O622" s="252"/>
      <c r="P622" s="252"/>
      <c r="Q622" s="252"/>
      <c r="R622" s="252"/>
      <c r="S622" s="252"/>
      <c r="T622" s="25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4" t="s">
        <v>154</v>
      </c>
      <c r="AU622" s="254" t="s">
        <v>81</v>
      </c>
      <c r="AV622" s="13" t="s">
        <v>81</v>
      </c>
      <c r="AW622" s="13" t="s">
        <v>30</v>
      </c>
      <c r="AX622" s="13" t="s">
        <v>8</v>
      </c>
      <c r="AY622" s="254" t="s">
        <v>143</v>
      </c>
    </row>
    <row r="623" s="13" customFormat="1">
      <c r="A623" s="13"/>
      <c r="B623" s="243"/>
      <c r="C623" s="244"/>
      <c r="D623" s="245" t="s">
        <v>154</v>
      </c>
      <c r="E623" s="246" t="s">
        <v>1</v>
      </c>
      <c r="F623" s="247" t="s">
        <v>847</v>
      </c>
      <c r="G623" s="244"/>
      <c r="H623" s="248">
        <v>8.6400000000000006</v>
      </c>
      <c r="I623" s="249"/>
      <c r="J623" s="244"/>
      <c r="K623" s="244"/>
      <c r="L623" s="250"/>
      <c r="M623" s="251"/>
      <c r="N623" s="252"/>
      <c r="O623" s="252"/>
      <c r="P623" s="252"/>
      <c r="Q623" s="252"/>
      <c r="R623" s="252"/>
      <c r="S623" s="252"/>
      <c r="T623" s="25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4" t="s">
        <v>154</v>
      </c>
      <c r="AU623" s="254" t="s">
        <v>81</v>
      </c>
      <c r="AV623" s="13" t="s">
        <v>81</v>
      </c>
      <c r="AW623" s="13" t="s">
        <v>30</v>
      </c>
      <c r="AX623" s="13" t="s">
        <v>8</v>
      </c>
      <c r="AY623" s="254" t="s">
        <v>143</v>
      </c>
    </row>
    <row r="624" s="13" customFormat="1">
      <c r="A624" s="13"/>
      <c r="B624" s="243"/>
      <c r="C624" s="244"/>
      <c r="D624" s="245" t="s">
        <v>154</v>
      </c>
      <c r="E624" s="246" t="s">
        <v>1</v>
      </c>
      <c r="F624" s="247" t="s">
        <v>848</v>
      </c>
      <c r="G624" s="244"/>
      <c r="H624" s="248">
        <v>19.969999999999999</v>
      </c>
      <c r="I624" s="249"/>
      <c r="J624" s="244"/>
      <c r="K624" s="244"/>
      <c r="L624" s="250"/>
      <c r="M624" s="251"/>
      <c r="N624" s="252"/>
      <c r="O624" s="252"/>
      <c r="P624" s="252"/>
      <c r="Q624" s="252"/>
      <c r="R624" s="252"/>
      <c r="S624" s="252"/>
      <c r="T624" s="25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4" t="s">
        <v>154</v>
      </c>
      <c r="AU624" s="254" t="s">
        <v>81</v>
      </c>
      <c r="AV624" s="13" t="s">
        <v>81</v>
      </c>
      <c r="AW624" s="13" t="s">
        <v>30</v>
      </c>
      <c r="AX624" s="13" t="s">
        <v>8</v>
      </c>
      <c r="AY624" s="254" t="s">
        <v>143</v>
      </c>
    </row>
    <row r="625" s="13" customFormat="1">
      <c r="A625" s="13"/>
      <c r="B625" s="243"/>
      <c r="C625" s="244"/>
      <c r="D625" s="245" t="s">
        <v>154</v>
      </c>
      <c r="E625" s="246" t="s">
        <v>1</v>
      </c>
      <c r="F625" s="247" t="s">
        <v>849</v>
      </c>
      <c r="G625" s="244"/>
      <c r="H625" s="248">
        <v>0.74399999999999999</v>
      </c>
      <c r="I625" s="249"/>
      <c r="J625" s="244"/>
      <c r="K625" s="244"/>
      <c r="L625" s="250"/>
      <c r="M625" s="251"/>
      <c r="N625" s="252"/>
      <c r="O625" s="252"/>
      <c r="P625" s="252"/>
      <c r="Q625" s="252"/>
      <c r="R625" s="252"/>
      <c r="S625" s="252"/>
      <c r="T625" s="25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4" t="s">
        <v>154</v>
      </c>
      <c r="AU625" s="254" t="s">
        <v>81</v>
      </c>
      <c r="AV625" s="13" t="s">
        <v>81</v>
      </c>
      <c r="AW625" s="13" t="s">
        <v>30</v>
      </c>
      <c r="AX625" s="13" t="s">
        <v>8</v>
      </c>
      <c r="AY625" s="254" t="s">
        <v>143</v>
      </c>
    </row>
    <row r="626" s="14" customFormat="1">
      <c r="A626" s="14"/>
      <c r="B626" s="255"/>
      <c r="C626" s="256"/>
      <c r="D626" s="245" t="s">
        <v>154</v>
      </c>
      <c r="E626" s="257" t="s">
        <v>1</v>
      </c>
      <c r="F626" s="258" t="s">
        <v>176</v>
      </c>
      <c r="G626" s="256"/>
      <c r="H626" s="259">
        <v>165.37000000000001</v>
      </c>
      <c r="I626" s="260"/>
      <c r="J626" s="256"/>
      <c r="K626" s="256"/>
      <c r="L626" s="261"/>
      <c r="M626" s="262"/>
      <c r="N626" s="263"/>
      <c r="O626" s="263"/>
      <c r="P626" s="263"/>
      <c r="Q626" s="263"/>
      <c r="R626" s="263"/>
      <c r="S626" s="263"/>
      <c r="T626" s="26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5" t="s">
        <v>154</v>
      </c>
      <c r="AU626" s="265" t="s">
        <v>81</v>
      </c>
      <c r="AV626" s="14" t="s">
        <v>150</v>
      </c>
      <c r="AW626" s="14" t="s">
        <v>30</v>
      </c>
      <c r="AX626" s="14" t="s">
        <v>79</v>
      </c>
      <c r="AY626" s="265" t="s">
        <v>143</v>
      </c>
    </row>
    <row r="627" s="2" customFormat="1" ht="24.15" customHeight="1">
      <c r="A627" s="37"/>
      <c r="B627" s="38"/>
      <c r="C627" s="266" t="s">
        <v>860</v>
      </c>
      <c r="D627" s="266" t="s">
        <v>184</v>
      </c>
      <c r="E627" s="267" t="s">
        <v>861</v>
      </c>
      <c r="F627" s="268" t="s">
        <v>862</v>
      </c>
      <c r="G627" s="269" t="s">
        <v>206</v>
      </c>
      <c r="H627" s="270">
        <v>181.90700000000001</v>
      </c>
      <c r="I627" s="271"/>
      <c r="J627" s="272">
        <f>ROUND(I627*H627,2)</f>
        <v>0</v>
      </c>
      <c r="K627" s="268" t="s">
        <v>149</v>
      </c>
      <c r="L627" s="273"/>
      <c r="M627" s="274" t="s">
        <v>1</v>
      </c>
      <c r="N627" s="275" t="s">
        <v>38</v>
      </c>
      <c r="O627" s="90"/>
      <c r="P627" s="234">
        <f>O627*H627</f>
        <v>0</v>
      </c>
      <c r="Q627" s="234">
        <v>0.01806</v>
      </c>
      <c r="R627" s="234">
        <f>Q627*H627</f>
        <v>3.28524042</v>
      </c>
      <c r="S627" s="234">
        <v>0</v>
      </c>
      <c r="T627" s="235">
        <f>S627*H627</f>
        <v>0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236" t="s">
        <v>398</v>
      </c>
      <c r="AT627" s="236" t="s">
        <v>184</v>
      </c>
      <c r="AU627" s="236" t="s">
        <v>81</v>
      </c>
      <c r="AY627" s="16" t="s">
        <v>143</v>
      </c>
      <c r="BE627" s="237">
        <f>IF(N627="základní",J627,0)</f>
        <v>0</v>
      </c>
      <c r="BF627" s="237">
        <f>IF(N627="snížená",J627,0)</f>
        <v>0</v>
      </c>
      <c r="BG627" s="237">
        <f>IF(N627="zákl. přenesená",J627,0)</f>
        <v>0</v>
      </c>
      <c r="BH627" s="237">
        <f>IF(N627="sníž. přenesená",J627,0)</f>
        <v>0</v>
      </c>
      <c r="BI627" s="237">
        <f>IF(N627="nulová",J627,0)</f>
        <v>0</v>
      </c>
      <c r="BJ627" s="16" t="s">
        <v>79</v>
      </c>
      <c r="BK627" s="237">
        <f>ROUND(I627*H627,2)</f>
        <v>0</v>
      </c>
      <c r="BL627" s="16" t="s">
        <v>270</v>
      </c>
      <c r="BM627" s="236" t="s">
        <v>863</v>
      </c>
    </row>
    <row r="628" s="13" customFormat="1">
      <c r="A628" s="13"/>
      <c r="B628" s="243"/>
      <c r="C628" s="244"/>
      <c r="D628" s="245" t="s">
        <v>154</v>
      </c>
      <c r="E628" s="244"/>
      <c r="F628" s="247" t="s">
        <v>864</v>
      </c>
      <c r="G628" s="244"/>
      <c r="H628" s="248">
        <v>181.90700000000001</v>
      </c>
      <c r="I628" s="249"/>
      <c r="J628" s="244"/>
      <c r="K628" s="244"/>
      <c r="L628" s="250"/>
      <c r="M628" s="251"/>
      <c r="N628" s="252"/>
      <c r="O628" s="252"/>
      <c r="P628" s="252"/>
      <c r="Q628" s="252"/>
      <c r="R628" s="252"/>
      <c r="S628" s="252"/>
      <c r="T628" s="25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54" t="s">
        <v>154</v>
      </c>
      <c r="AU628" s="254" t="s">
        <v>81</v>
      </c>
      <c r="AV628" s="13" t="s">
        <v>81</v>
      </c>
      <c r="AW628" s="13" t="s">
        <v>4</v>
      </c>
      <c r="AX628" s="13" t="s">
        <v>79</v>
      </c>
      <c r="AY628" s="254" t="s">
        <v>143</v>
      </c>
    </row>
    <row r="629" s="2" customFormat="1" ht="24.15" customHeight="1">
      <c r="A629" s="37"/>
      <c r="B629" s="38"/>
      <c r="C629" s="225" t="s">
        <v>865</v>
      </c>
      <c r="D629" s="225" t="s">
        <v>145</v>
      </c>
      <c r="E629" s="226" t="s">
        <v>866</v>
      </c>
      <c r="F629" s="227" t="s">
        <v>867</v>
      </c>
      <c r="G629" s="228" t="s">
        <v>206</v>
      </c>
      <c r="H629" s="229">
        <v>148.71799999999999</v>
      </c>
      <c r="I629" s="230"/>
      <c r="J629" s="231">
        <f>ROUND(I629*H629,2)</f>
        <v>0</v>
      </c>
      <c r="K629" s="227" t="s">
        <v>149</v>
      </c>
      <c r="L629" s="43"/>
      <c r="M629" s="232" t="s">
        <v>1</v>
      </c>
      <c r="N629" s="233" t="s">
        <v>38</v>
      </c>
      <c r="O629" s="90"/>
      <c r="P629" s="234">
        <f>O629*H629</f>
        <v>0</v>
      </c>
      <c r="Q629" s="234">
        <v>0</v>
      </c>
      <c r="R629" s="234">
        <f>Q629*H629</f>
        <v>0</v>
      </c>
      <c r="S629" s="234">
        <v>0.027199999999999998</v>
      </c>
      <c r="T629" s="235">
        <f>S629*H629</f>
        <v>4.0451295999999992</v>
      </c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R629" s="236" t="s">
        <v>270</v>
      </c>
      <c r="AT629" s="236" t="s">
        <v>145</v>
      </c>
      <c r="AU629" s="236" t="s">
        <v>81</v>
      </c>
      <c r="AY629" s="16" t="s">
        <v>143</v>
      </c>
      <c r="BE629" s="237">
        <f>IF(N629="základní",J629,0)</f>
        <v>0</v>
      </c>
      <c r="BF629" s="237">
        <f>IF(N629="snížená",J629,0)</f>
        <v>0</v>
      </c>
      <c r="BG629" s="237">
        <f>IF(N629="zákl. přenesená",J629,0)</f>
        <v>0</v>
      </c>
      <c r="BH629" s="237">
        <f>IF(N629="sníž. přenesená",J629,0)</f>
        <v>0</v>
      </c>
      <c r="BI629" s="237">
        <f>IF(N629="nulová",J629,0)</f>
        <v>0</v>
      </c>
      <c r="BJ629" s="16" t="s">
        <v>79</v>
      </c>
      <c r="BK629" s="237">
        <f>ROUND(I629*H629,2)</f>
        <v>0</v>
      </c>
      <c r="BL629" s="16" t="s">
        <v>270</v>
      </c>
      <c r="BM629" s="236" t="s">
        <v>868</v>
      </c>
    </row>
    <row r="630" s="2" customFormat="1">
      <c r="A630" s="37"/>
      <c r="B630" s="38"/>
      <c r="C630" s="39"/>
      <c r="D630" s="238" t="s">
        <v>152</v>
      </c>
      <c r="E630" s="39"/>
      <c r="F630" s="239" t="s">
        <v>869</v>
      </c>
      <c r="G630" s="39"/>
      <c r="H630" s="39"/>
      <c r="I630" s="240"/>
      <c r="J630" s="39"/>
      <c r="K630" s="39"/>
      <c r="L630" s="43"/>
      <c r="M630" s="241"/>
      <c r="N630" s="242"/>
      <c r="O630" s="90"/>
      <c r="P630" s="90"/>
      <c r="Q630" s="90"/>
      <c r="R630" s="90"/>
      <c r="S630" s="90"/>
      <c r="T630" s="91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T630" s="16" t="s">
        <v>152</v>
      </c>
      <c r="AU630" s="16" t="s">
        <v>81</v>
      </c>
    </row>
    <row r="631" s="13" customFormat="1">
      <c r="A631" s="13"/>
      <c r="B631" s="243"/>
      <c r="C631" s="244"/>
      <c r="D631" s="245" t="s">
        <v>154</v>
      </c>
      <c r="E631" s="246" t="s">
        <v>1</v>
      </c>
      <c r="F631" s="247" t="s">
        <v>870</v>
      </c>
      <c r="G631" s="244"/>
      <c r="H631" s="248">
        <v>10.048</v>
      </c>
      <c r="I631" s="249"/>
      <c r="J631" s="244"/>
      <c r="K631" s="244"/>
      <c r="L631" s="250"/>
      <c r="M631" s="251"/>
      <c r="N631" s="252"/>
      <c r="O631" s="252"/>
      <c r="P631" s="252"/>
      <c r="Q631" s="252"/>
      <c r="R631" s="252"/>
      <c r="S631" s="252"/>
      <c r="T631" s="25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4" t="s">
        <v>154</v>
      </c>
      <c r="AU631" s="254" t="s">
        <v>81</v>
      </c>
      <c r="AV631" s="13" t="s">
        <v>81</v>
      </c>
      <c r="AW631" s="13" t="s">
        <v>30</v>
      </c>
      <c r="AX631" s="13" t="s">
        <v>8</v>
      </c>
      <c r="AY631" s="254" t="s">
        <v>143</v>
      </c>
    </row>
    <row r="632" s="13" customFormat="1">
      <c r="A632" s="13"/>
      <c r="B632" s="243"/>
      <c r="C632" s="244"/>
      <c r="D632" s="245" t="s">
        <v>154</v>
      </c>
      <c r="E632" s="246" t="s">
        <v>1</v>
      </c>
      <c r="F632" s="247" t="s">
        <v>871</v>
      </c>
      <c r="G632" s="244"/>
      <c r="H632" s="248">
        <v>29.600000000000001</v>
      </c>
      <c r="I632" s="249"/>
      <c r="J632" s="244"/>
      <c r="K632" s="244"/>
      <c r="L632" s="250"/>
      <c r="M632" s="251"/>
      <c r="N632" s="252"/>
      <c r="O632" s="252"/>
      <c r="P632" s="252"/>
      <c r="Q632" s="252"/>
      <c r="R632" s="252"/>
      <c r="S632" s="252"/>
      <c r="T632" s="25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4" t="s">
        <v>154</v>
      </c>
      <c r="AU632" s="254" t="s">
        <v>81</v>
      </c>
      <c r="AV632" s="13" t="s">
        <v>81</v>
      </c>
      <c r="AW632" s="13" t="s">
        <v>30</v>
      </c>
      <c r="AX632" s="13" t="s">
        <v>8</v>
      </c>
      <c r="AY632" s="254" t="s">
        <v>143</v>
      </c>
    </row>
    <row r="633" s="13" customFormat="1">
      <c r="A633" s="13"/>
      <c r="B633" s="243"/>
      <c r="C633" s="244"/>
      <c r="D633" s="245" t="s">
        <v>154</v>
      </c>
      <c r="E633" s="246" t="s">
        <v>1</v>
      </c>
      <c r="F633" s="247" t="s">
        <v>872</v>
      </c>
      <c r="G633" s="244"/>
      <c r="H633" s="248">
        <v>9.4399999999999995</v>
      </c>
      <c r="I633" s="249"/>
      <c r="J633" s="244"/>
      <c r="K633" s="244"/>
      <c r="L633" s="250"/>
      <c r="M633" s="251"/>
      <c r="N633" s="252"/>
      <c r="O633" s="252"/>
      <c r="P633" s="252"/>
      <c r="Q633" s="252"/>
      <c r="R633" s="252"/>
      <c r="S633" s="252"/>
      <c r="T633" s="25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4" t="s">
        <v>154</v>
      </c>
      <c r="AU633" s="254" t="s">
        <v>81</v>
      </c>
      <c r="AV633" s="13" t="s">
        <v>81</v>
      </c>
      <c r="AW633" s="13" t="s">
        <v>30</v>
      </c>
      <c r="AX633" s="13" t="s">
        <v>8</v>
      </c>
      <c r="AY633" s="254" t="s">
        <v>143</v>
      </c>
    </row>
    <row r="634" s="13" customFormat="1">
      <c r="A634" s="13"/>
      <c r="B634" s="243"/>
      <c r="C634" s="244"/>
      <c r="D634" s="245" t="s">
        <v>154</v>
      </c>
      <c r="E634" s="246" t="s">
        <v>1</v>
      </c>
      <c r="F634" s="247" t="s">
        <v>873</v>
      </c>
      <c r="G634" s="244"/>
      <c r="H634" s="248">
        <v>19.280000000000001</v>
      </c>
      <c r="I634" s="249"/>
      <c r="J634" s="244"/>
      <c r="K634" s="244"/>
      <c r="L634" s="250"/>
      <c r="M634" s="251"/>
      <c r="N634" s="252"/>
      <c r="O634" s="252"/>
      <c r="P634" s="252"/>
      <c r="Q634" s="252"/>
      <c r="R634" s="252"/>
      <c r="S634" s="252"/>
      <c r="T634" s="25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4" t="s">
        <v>154</v>
      </c>
      <c r="AU634" s="254" t="s">
        <v>81</v>
      </c>
      <c r="AV634" s="13" t="s">
        <v>81</v>
      </c>
      <c r="AW634" s="13" t="s">
        <v>30</v>
      </c>
      <c r="AX634" s="13" t="s">
        <v>8</v>
      </c>
      <c r="AY634" s="254" t="s">
        <v>143</v>
      </c>
    </row>
    <row r="635" s="13" customFormat="1">
      <c r="A635" s="13"/>
      <c r="B635" s="243"/>
      <c r="C635" s="244"/>
      <c r="D635" s="245" t="s">
        <v>154</v>
      </c>
      <c r="E635" s="246" t="s">
        <v>1</v>
      </c>
      <c r="F635" s="247" t="s">
        <v>874</v>
      </c>
      <c r="G635" s="244"/>
      <c r="H635" s="248">
        <v>80.349999999999994</v>
      </c>
      <c r="I635" s="249"/>
      <c r="J635" s="244"/>
      <c r="K635" s="244"/>
      <c r="L635" s="250"/>
      <c r="M635" s="251"/>
      <c r="N635" s="252"/>
      <c r="O635" s="252"/>
      <c r="P635" s="252"/>
      <c r="Q635" s="252"/>
      <c r="R635" s="252"/>
      <c r="S635" s="252"/>
      <c r="T635" s="25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4" t="s">
        <v>154</v>
      </c>
      <c r="AU635" s="254" t="s">
        <v>81</v>
      </c>
      <c r="AV635" s="13" t="s">
        <v>81</v>
      </c>
      <c r="AW635" s="13" t="s">
        <v>30</v>
      </c>
      <c r="AX635" s="13" t="s">
        <v>8</v>
      </c>
      <c r="AY635" s="254" t="s">
        <v>143</v>
      </c>
    </row>
    <row r="636" s="14" customFormat="1">
      <c r="A636" s="14"/>
      <c r="B636" s="255"/>
      <c r="C636" s="256"/>
      <c r="D636" s="245" t="s">
        <v>154</v>
      </c>
      <c r="E636" s="257" t="s">
        <v>1</v>
      </c>
      <c r="F636" s="258" t="s">
        <v>176</v>
      </c>
      <c r="G636" s="256"/>
      <c r="H636" s="259">
        <v>148.71799999999999</v>
      </c>
      <c r="I636" s="260"/>
      <c r="J636" s="256"/>
      <c r="K636" s="256"/>
      <c r="L636" s="261"/>
      <c r="M636" s="262"/>
      <c r="N636" s="263"/>
      <c r="O636" s="263"/>
      <c r="P636" s="263"/>
      <c r="Q636" s="263"/>
      <c r="R636" s="263"/>
      <c r="S636" s="263"/>
      <c r="T636" s="26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5" t="s">
        <v>154</v>
      </c>
      <c r="AU636" s="265" t="s">
        <v>81</v>
      </c>
      <c r="AV636" s="14" t="s">
        <v>150</v>
      </c>
      <c r="AW636" s="14" t="s">
        <v>30</v>
      </c>
      <c r="AX636" s="14" t="s">
        <v>79</v>
      </c>
      <c r="AY636" s="265" t="s">
        <v>143</v>
      </c>
    </row>
    <row r="637" s="2" customFormat="1" ht="24.15" customHeight="1">
      <c r="A637" s="37"/>
      <c r="B637" s="38"/>
      <c r="C637" s="225" t="s">
        <v>875</v>
      </c>
      <c r="D637" s="225" t="s">
        <v>145</v>
      </c>
      <c r="E637" s="226" t="s">
        <v>876</v>
      </c>
      <c r="F637" s="227" t="s">
        <v>877</v>
      </c>
      <c r="G637" s="228" t="s">
        <v>286</v>
      </c>
      <c r="H637" s="229">
        <v>72.489999999999995</v>
      </c>
      <c r="I637" s="230"/>
      <c r="J637" s="231">
        <f>ROUND(I637*H637,2)</f>
        <v>0</v>
      </c>
      <c r="K637" s="227" t="s">
        <v>149</v>
      </c>
      <c r="L637" s="43"/>
      <c r="M637" s="232" t="s">
        <v>1</v>
      </c>
      <c r="N637" s="233" t="s">
        <v>38</v>
      </c>
      <c r="O637" s="90"/>
      <c r="P637" s="234">
        <f>O637*H637</f>
        <v>0</v>
      </c>
      <c r="Q637" s="234">
        <v>0.00020000000000000001</v>
      </c>
      <c r="R637" s="234">
        <f>Q637*H637</f>
        <v>0.014498000000000001</v>
      </c>
      <c r="S637" s="234">
        <v>0</v>
      </c>
      <c r="T637" s="235">
        <f>S637*H637</f>
        <v>0</v>
      </c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R637" s="236" t="s">
        <v>270</v>
      </c>
      <c r="AT637" s="236" t="s">
        <v>145</v>
      </c>
      <c r="AU637" s="236" t="s">
        <v>81</v>
      </c>
      <c r="AY637" s="16" t="s">
        <v>143</v>
      </c>
      <c r="BE637" s="237">
        <f>IF(N637="základní",J637,0)</f>
        <v>0</v>
      </c>
      <c r="BF637" s="237">
        <f>IF(N637="snížená",J637,0)</f>
        <v>0</v>
      </c>
      <c r="BG637" s="237">
        <f>IF(N637="zákl. přenesená",J637,0)</f>
        <v>0</v>
      </c>
      <c r="BH637" s="237">
        <f>IF(N637="sníž. přenesená",J637,0)</f>
        <v>0</v>
      </c>
      <c r="BI637" s="237">
        <f>IF(N637="nulová",J637,0)</f>
        <v>0</v>
      </c>
      <c r="BJ637" s="16" t="s">
        <v>79</v>
      </c>
      <c r="BK637" s="237">
        <f>ROUND(I637*H637,2)</f>
        <v>0</v>
      </c>
      <c r="BL637" s="16" t="s">
        <v>270</v>
      </c>
      <c r="BM637" s="236" t="s">
        <v>878</v>
      </c>
    </row>
    <row r="638" s="2" customFormat="1">
      <c r="A638" s="37"/>
      <c r="B638" s="38"/>
      <c r="C638" s="39"/>
      <c r="D638" s="238" t="s">
        <v>152</v>
      </c>
      <c r="E638" s="39"/>
      <c r="F638" s="239" t="s">
        <v>879</v>
      </c>
      <c r="G638" s="39"/>
      <c r="H638" s="39"/>
      <c r="I638" s="240"/>
      <c r="J638" s="39"/>
      <c r="K638" s="39"/>
      <c r="L638" s="43"/>
      <c r="M638" s="241"/>
      <c r="N638" s="242"/>
      <c r="O638" s="90"/>
      <c r="P638" s="90"/>
      <c r="Q638" s="90"/>
      <c r="R638" s="90"/>
      <c r="S638" s="90"/>
      <c r="T638" s="91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T638" s="16" t="s">
        <v>152</v>
      </c>
      <c r="AU638" s="16" t="s">
        <v>81</v>
      </c>
    </row>
    <row r="639" s="13" customFormat="1">
      <c r="A639" s="13"/>
      <c r="B639" s="243"/>
      <c r="C639" s="244"/>
      <c r="D639" s="245" t="s">
        <v>154</v>
      </c>
      <c r="E639" s="246" t="s">
        <v>1</v>
      </c>
      <c r="F639" s="247" t="s">
        <v>880</v>
      </c>
      <c r="G639" s="244"/>
      <c r="H639" s="248">
        <v>1.6000000000000001</v>
      </c>
      <c r="I639" s="249"/>
      <c r="J639" s="244"/>
      <c r="K639" s="244"/>
      <c r="L639" s="250"/>
      <c r="M639" s="251"/>
      <c r="N639" s="252"/>
      <c r="O639" s="252"/>
      <c r="P639" s="252"/>
      <c r="Q639" s="252"/>
      <c r="R639" s="252"/>
      <c r="S639" s="252"/>
      <c r="T639" s="25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4" t="s">
        <v>154</v>
      </c>
      <c r="AU639" s="254" t="s">
        <v>81</v>
      </c>
      <c r="AV639" s="13" t="s">
        <v>81</v>
      </c>
      <c r="AW639" s="13" t="s">
        <v>30</v>
      </c>
      <c r="AX639" s="13" t="s">
        <v>8</v>
      </c>
      <c r="AY639" s="254" t="s">
        <v>143</v>
      </c>
    </row>
    <row r="640" s="13" customFormat="1">
      <c r="A640" s="13"/>
      <c r="B640" s="243"/>
      <c r="C640" s="244"/>
      <c r="D640" s="245" t="s">
        <v>154</v>
      </c>
      <c r="E640" s="246" t="s">
        <v>1</v>
      </c>
      <c r="F640" s="247" t="s">
        <v>881</v>
      </c>
      <c r="G640" s="244"/>
      <c r="H640" s="248">
        <v>8.4000000000000004</v>
      </c>
      <c r="I640" s="249"/>
      <c r="J640" s="244"/>
      <c r="K640" s="244"/>
      <c r="L640" s="250"/>
      <c r="M640" s="251"/>
      <c r="N640" s="252"/>
      <c r="O640" s="252"/>
      <c r="P640" s="252"/>
      <c r="Q640" s="252"/>
      <c r="R640" s="252"/>
      <c r="S640" s="252"/>
      <c r="T640" s="25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4" t="s">
        <v>154</v>
      </c>
      <c r="AU640" s="254" t="s">
        <v>81</v>
      </c>
      <c r="AV640" s="13" t="s">
        <v>81</v>
      </c>
      <c r="AW640" s="13" t="s">
        <v>30</v>
      </c>
      <c r="AX640" s="13" t="s">
        <v>8</v>
      </c>
      <c r="AY640" s="254" t="s">
        <v>143</v>
      </c>
    </row>
    <row r="641" s="13" customFormat="1">
      <c r="A641" s="13"/>
      <c r="B641" s="243"/>
      <c r="C641" s="244"/>
      <c r="D641" s="245" t="s">
        <v>154</v>
      </c>
      <c r="E641" s="246" t="s">
        <v>1</v>
      </c>
      <c r="F641" s="247" t="s">
        <v>882</v>
      </c>
      <c r="G641" s="244"/>
      <c r="H641" s="248">
        <v>1.6000000000000001</v>
      </c>
      <c r="I641" s="249"/>
      <c r="J641" s="244"/>
      <c r="K641" s="244"/>
      <c r="L641" s="250"/>
      <c r="M641" s="251"/>
      <c r="N641" s="252"/>
      <c r="O641" s="252"/>
      <c r="P641" s="252"/>
      <c r="Q641" s="252"/>
      <c r="R641" s="252"/>
      <c r="S641" s="252"/>
      <c r="T641" s="25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4" t="s">
        <v>154</v>
      </c>
      <c r="AU641" s="254" t="s">
        <v>81</v>
      </c>
      <c r="AV641" s="13" t="s">
        <v>81</v>
      </c>
      <c r="AW641" s="13" t="s">
        <v>30</v>
      </c>
      <c r="AX641" s="13" t="s">
        <v>8</v>
      </c>
      <c r="AY641" s="254" t="s">
        <v>143</v>
      </c>
    </row>
    <row r="642" s="13" customFormat="1">
      <c r="A642" s="13"/>
      <c r="B642" s="243"/>
      <c r="C642" s="244"/>
      <c r="D642" s="245" t="s">
        <v>154</v>
      </c>
      <c r="E642" s="246" t="s">
        <v>1</v>
      </c>
      <c r="F642" s="247" t="s">
        <v>844</v>
      </c>
      <c r="G642" s="244"/>
      <c r="H642" s="248">
        <v>4.6399999999999997</v>
      </c>
      <c r="I642" s="249"/>
      <c r="J642" s="244"/>
      <c r="K642" s="244"/>
      <c r="L642" s="250"/>
      <c r="M642" s="251"/>
      <c r="N642" s="252"/>
      <c r="O642" s="252"/>
      <c r="P642" s="252"/>
      <c r="Q642" s="252"/>
      <c r="R642" s="252"/>
      <c r="S642" s="252"/>
      <c r="T642" s="25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4" t="s">
        <v>154</v>
      </c>
      <c r="AU642" s="254" t="s">
        <v>81</v>
      </c>
      <c r="AV642" s="13" t="s">
        <v>81</v>
      </c>
      <c r="AW642" s="13" t="s">
        <v>30</v>
      </c>
      <c r="AX642" s="13" t="s">
        <v>8</v>
      </c>
      <c r="AY642" s="254" t="s">
        <v>143</v>
      </c>
    </row>
    <row r="643" s="13" customFormat="1">
      <c r="A643" s="13"/>
      <c r="B643" s="243"/>
      <c r="C643" s="244"/>
      <c r="D643" s="245" t="s">
        <v>154</v>
      </c>
      <c r="E643" s="246" t="s">
        <v>1</v>
      </c>
      <c r="F643" s="247" t="s">
        <v>883</v>
      </c>
      <c r="G643" s="244"/>
      <c r="H643" s="248">
        <v>44.299999999999997</v>
      </c>
      <c r="I643" s="249"/>
      <c r="J643" s="244"/>
      <c r="K643" s="244"/>
      <c r="L643" s="250"/>
      <c r="M643" s="251"/>
      <c r="N643" s="252"/>
      <c r="O643" s="252"/>
      <c r="P643" s="252"/>
      <c r="Q643" s="252"/>
      <c r="R643" s="252"/>
      <c r="S643" s="252"/>
      <c r="T643" s="25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4" t="s">
        <v>154</v>
      </c>
      <c r="AU643" s="254" t="s">
        <v>81</v>
      </c>
      <c r="AV643" s="13" t="s">
        <v>81</v>
      </c>
      <c r="AW643" s="13" t="s">
        <v>30</v>
      </c>
      <c r="AX643" s="13" t="s">
        <v>8</v>
      </c>
      <c r="AY643" s="254" t="s">
        <v>143</v>
      </c>
    </row>
    <row r="644" s="13" customFormat="1">
      <c r="A644" s="13"/>
      <c r="B644" s="243"/>
      <c r="C644" s="244"/>
      <c r="D644" s="245" t="s">
        <v>154</v>
      </c>
      <c r="E644" s="246" t="s">
        <v>1</v>
      </c>
      <c r="F644" s="247" t="s">
        <v>884</v>
      </c>
      <c r="G644" s="244"/>
      <c r="H644" s="248">
        <v>11.949999999999999</v>
      </c>
      <c r="I644" s="249"/>
      <c r="J644" s="244"/>
      <c r="K644" s="244"/>
      <c r="L644" s="250"/>
      <c r="M644" s="251"/>
      <c r="N644" s="252"/>
      <c r="O644" s="252"/>
      <c r="P644" s="252"/>
      <c r="Q644" s="252"/>
      <c r="R644" s="252"/>
      <c r="S644" s="252"/>
      <c r="T644" s="25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54" t="s">
        <v>154</v>
      </c>
      <c r="AU644" s="254" t="s">
        <v>81</v>
      </c>
      <c r="AV644" s="13" t="s">
        <v>81</v>
      </c>
      <c r="AW644" s="13" t="s">
        <v>30</v>
      </c>
      <c r="AX644" s="13" t="s">
        <v>8</v>
      </c>
      <c r="AY644" s="254" t="s">
        <v>143</v>
      </c>
    </row>
    <row r="645" s="14" customFormat="1">
      <c r="A645" s="14"/>
      <c r="B645" s="255"/>
      <c r="C645" s="256"/>
      <c r="D645" s="245" t="s">
        <v>154</v>
      </c>
      <c r="E645" s="257" t="s">
        <v>1</v>
      </c>
      <c r="F645" s="258" t="s">
        <v>176</v>
      </c>
      <c r="G645" s="256"/>
      <c r="H645" s="259">
        <v>72.489999999999995</v>
      </c>
      <c r="I645" s="260"/>
      <c r="J645" s="256"/>
      <c r="K645" s="256"/>
      <c r="L645" s="261"/>
      <c r="M645" s="262"/>
      <c r="N645" s="263"/>
      <c r="O645" s="263"/>
      <c r="P645" s="263"/>
      <c r="Q645" s="263"/>
      <c r="R645" s="263"/>
      <c r="S645" s="263"/>
      <c r="T645" s="26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65" t="s">
        <v>154</v>
      </c>
      <c r="AU645" s="265" t="s">
        <v>81</v>
      </c>
      <c r="AV645" s="14" t="s">
        <v>150</v>
      </c>
      <c r="AW645" s="14" t="s">
        <v>30</v>
      </c>
      <c r="AX645" s="14" t="s">
        <v>79</v>
      </c>
      <c r="AY645" s="265" t="s">
        <v>143</v>
      </c>
    </row>
    <row r="646" s="2" customFormat="1" ht="16.5" customHeight="1">
      <c r="A646" s="37"/>
      <c r="B646" s="38"/>
      <c r="C646" s="266" t="s">
        <v>885</v>
      </c>
      <c r="D646" s="266" t="s">
        <v>184</v>
      </c>
      <c r="E646" s="267" t="s">
        <v>886</v>
      </c>
      <c r="F646" s="268" t="s">
        <v>887</v>
      </c>
      <c r="G646" s="269" t="s">
        <v>286</v>
      </c>
      <c r="H646" s="270">
        <v>76.114999999999995</v>
      </c>
      <c r="I646" s="271"/>
      <c r="J646" s="272">
        <f>ROUND(I646*H646,2)</f>
        <v>0</v>
      </c>
      <c r="K646" s="268" t="s">
        <v>149</v>
      </c>
      <c r="L646" s="273"/>
      <c r="M646" s="274" t="s">
        <v>1</v>
      </c>
      <c r="N646" s="275" t="s">
        <v>38</v>
      </c>
      <c r="O646" s="90"/>
      <c r="P646" s="234">
        <f>O646*H646</f>
        <v>0</v>
      </c>
      <c r="Q646" s="234">
        <v>0.00029999999999999997</v>
      </c>
      <c r="R646" s="234">
        <f>Q646*H646</f>
        <v>0.022834499999999997</v>
      </c>
      <c r="S646" s="234">
        <v>0</v>
      </c>
      <c r="T646" s="235">
        <f>S646*H646</f>
        <v>0</v>
      </c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R646" s="236" t="s">
        <v>398</v>
      </c>
      <c r="AT646" s="236" t="s">
        <v>184</v>
      </c>
      <c r="AU646" s="236" t="s">
        <v>81</v>
      </c>
      <c r="AY646" s="16" t="s">
        <v>143</v>
      </c>
      <c r="BE646" s="237">
        <f>IF(N646="základní",J646,0)</f>
        <v>0</v>
      </c>
      <c r="BF646" s="237">
        <f>IF(N646="snížená",J646,0)</f>
        <v>0</v>
      </c>
      <c r="BG646" s="237">
        <f>IF(N646="zákl. přenesená",J646,0)</f>
        <v>0</v>
      </c>
      <c r="BH646" s="237">
        <f>IF(N646="sníž. přenesená",J646,0)</f>
        <v>0</v>
      </c>
      <c r="BI646" s="237">
        <f>IF(N646="nulová",J646,0)</f>
        <v>0</v>
      </c>
      <c r="BJ646" s="16" t="s">
        <v>79</v>
      </c>
      <c r="BK646" s="237">
        <f>ROUND(I646*H646,2)</f>
        <v>0</v>
      </c>
      <c r="BL646" s="16" t="s">
        <v>270</v>
      </c>
      <c r="BM646" s="236" t="s">
        <v>888</v>
      </c>
    </row>
    <row r="647" s="13" customFormat="1">
      <c r="A647" s="13"/>
      <c r="B647" s="243"/>
      <c r="C647" s="244"/>
      <c r="D647" s="245" t="s">
        <v>154</v>
      </c>
      <c r="E647" s="244"/>
      <c r="F647" s="247" t="s">
        <v>889</v>
      </c>
      <c r="G647" s="244"/>
      <c r="H647" s="248">
        <v>76.114999999999995</v>
      </c>
      <c r="I647" s="249"/>
      <c r="J647" s="244"/>
      <c r="K647" s="244"/>
      <c r="L647" s="250"/>
      <c r="M647" s="251"/>
      <c r="N647" s="252"/>
      <c r="O647" s="252"/>
      <c r="P647" s="252"/>
      <c r="Q647" s="252"/>
      <c r="R647" s="252"/>
      <c r="S647" s="252"/>
      <c r="T647" s="25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4" t="s">
        <v>154</v>
      </c>
      <c r="AU647" s="254" t="s">
        <v>81</v>
      </c>
      <c r="AV647" s="13" t="s">
        <v>81</v>
      </c>
      <c r="AW647" s="13" t="s">
        <v>4</v>
      </c>
      <c r="AX647" s="13" t="s">
        <v>79</v>
      </c>
      <c r="AY647" s="254" t="s">
        <v>143</v>
      </c>
    </row>
    <row r="648" s="2" customFormat="1" ht="16.5" customHeight="1">
      <c r="A648" s="37"/>
      <c r="B648" s="38"/>
      <c r="C648" s="225" t="s">
        <v>890</v>
      </c>
      <c r="D648" s="225" t="s">
        <v>145</v>
      </c>
      <c r="E648" s="226" t="s">
        <v>891</v>
      </c>
      <c r="F648" s="227" t="s">
        <v>892</v>
      </c>
      <c r="G648" s="228" t="s">
        <v>286</v>
      </c>
      <c r="H648" s="229">
        <v>80.200000000000003</v>
      </c>
      <c r="I648" s="230"/>
      <c r="J648" s="231">
        <f>ROUND(I648*H648,2)</f>
        <v>0</v>
      </c>
      <c r="K648" s="227" t="s">
        <v>149</v>
      </c>
      <c r="L648" s="43"/>
      <c r="M648" s="232" t="s">
        <v>1</v>
      </c>
      <c r="N648" s="233" t="s">
        <v>38</v>
      </c>
      <c r="O648" s="90"/>
      <c r="P648" s="234">
        <f>O648*H648</f>
        <v>0</v>
      </c>
      <c r="Q648" s="234">
        <v>9.0000000000000006E-05</v>
      </c>
      <c r="R648" s="234">
        <f>Q648*H648</f>
        <v>0.0072180000000000005</v>
      </c>
      <c r="S648" s="234">
        <v>0</v>
      </c>
      <c r="T648" s="235">
        <f>S648*H648</f>
        <v>0</v>
      </c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R648" s="236" t="s">
        <v>270</v>
      </c>
      <c r="AT648" s="236" t="s">
        <v>145</v>
      </c>
      <c r="AU648" s="236" t="s">
        <v>81</v>
      </c>
      <c r="AY648" s="16" t="s">
        <v>143</v>
      </c>
      <c r="BE648" s="237">
        <f>IF(N648="základní",J648,0)</f>
        <v>0</v>
      </c>
      <c r="BF648" s="237">
        <f>IF(N648="snížená",J648,0)</f>
        <v>0</v>
      </c>
      <c r="BG648" s="237">
        <f>IF(N648="zákl. přenesená",J648,0)</f>
        <v>0</v>
      </c>
      <c r="BH648" s="237">
        <f>IF(N648="sníž. přenesená",J648,0)</f>
        <v>0</v>
      </c>
      <c r="BI648" s="237">
        <f>IF(N648="nulová",J648,0)</f>
        <v>0</v>
      </c>
      <c r="BJ648" s="16" t="s">
        <v>79</v>
      </c>
      <c r="BK648" s="237">
        <f>ROUND(I648*H648,2)</f>
        <v>0</v>
      </c>
      <c r="BL648" s="16" t="s">
        <v>270</v>
      </c>
      <c r="BM648" s="236" t="s">
        <v>893</v>
      </c>
    </row>
    <row r="649" s="2" customFormat="1">
      <c r="A649" s="37"/>
      <c r="B649" s="38"/>
      <c r="C649" s="39"/>
      <c r="D649" s="238" t="s">
        <v>152</v>
      </c>
      <c r="E649" s="39"/>
      <c r="F649" s="239" t="s">
        <v>894</v>
      </c>
      <c r="G649" s="39"/>
      <c r="H649" s="39"/>
      <c r="I649" s="240"/>
      <c r="J649" s="39"/>
      <c r="K649" s="39"/>
      <c r="L649" s="43"/>
      <c r="M649" s="241"/>
      <c r="N649" s="242"/>
      <c r="O649" s="90"/>
      <c r="P649" s="90"/>
      <c r="Q649" s="90"/>
      <c r="R649" s="90"/>
      <c r="S649" s="90"/>
      <c r="T649" s="91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T649" s="16" t="s">
        <v>152</v>
      </c>
      <c r="AU649" s="16" t="s">
        <v>81</v>
      </c>
    </row>
    <row r="650" s="13" customFormat="1">
      <c r="A650" s="13"/>
      <c r="B650" s="243"/>
      <c r="C650" s="244"/>
      <c r="D650" s="245" t="s">
        <v>154</v>
      </c>
      <c r="E650" s="246" t="s">
        <v>1</v>
      </c>
      <c r="F650" s="247" t="s">
        <v>895</v>
      </c>
      <c r="G650" s="244"/>
      <c r="H650" s="248">
        <v>8</v>
      </c>
      <c r="I650" s="249"/>
      <c r="J650" s="244"/>
      <c r="K650" s="244"/>
      <c r="L650" s="250"/>
      <c r="M650" s="251"/>
      <c r="N650" s="252"/>
      <c r="O650" s="252"/>
      <c r="P650" s="252"/>
      <c r="Q650" s="252"/>
      <c r="R650" s="252"/>
      <c r="S650" s="252"/>
      <c r="T650" s="25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54" t="s">
        <v>154</v>
      </c>
      <c r="AU650" s="254" t="s">
        <v>81</v>
      </c>
      <c r="AV650" s="13" t="s">
        <v>81</v>
      </c>
      <c r="AW650" s="13" t="s">
        <v>30</v>
      </c>
      <c r="AX650" s="13" t="s">
        <v>8</v>
      </c>
      <c r="AY650" s="254" t="s">
        <v>143</v>
      </c>
    </row>
    <row r="651" s="13" customFormat="1">
      <c r="A651" s="13"/>
      <c r="B651" s="243"/>
      <c r="C651" s="244"/>
      <c r="D651" s="245" t="s">
        <v>154</v>
      </c>
      <c r="E651" s="246" t="s">
        <v>1</v>
      </c>
      <c r="F651" s="247" t="s">
        <v>896</v>
      </c>
      <c r="G651" s="244"/>
      <c r="H651" s="248">
        <v>13.6</v>
      </c>
      <c r="I651" s="249"/>
      <c r="J651" s="244"/>
      <c r="K651" s="244"/>
      <c r="L651" s="250"/>
      <c r="M651" s="251"/>
      <c r="N651" s="252"/>
      <c r="O651" s="252"/>
      <c r="P651" s="252"/>
      <c r="Q651" s="252"/>
      <c r="R651" s="252"/>
      <c r="S651" s="252"/>
      <c r="T651" s="25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4" t="s">
        <v>154</v>
      </c>
      <c r="AU651" s="254" t="s">
        <v>81</v>
      </c>
      <c r="AV651" s="13" t="s">
        <v>81</v>
      </c>
      <c r="AW651" s="13" t="s">
        <v>30</v>
      </c>
      <c r="AX651" s="13" t="s">
        <v>8</v>
      </c>
      <c r="AY651" s="254" t="s">
        <v>143</v>
      </c>
    </row>
    <row r="652" s="13" customFormat="1">
      <c r="A652" s="13"/>
      <c r="B652" s="243"/>
      <c r="C652" s="244"/>
      <c r="D652" s="245" t="s">
        <v>154</v>
      </c>
      <c r="E652" s="246" t="s">
        <v>1</v>
      </c>
      <c r="F652" s="247" t="s">
        <v>897</v>
      </c>
      <c r="G652" s="244"/>
      <c r="H652" s="248">
        <v>8</v>
      </c>
      <c r="I652" s="249"/>
      <c r="J652" s="244"/>
      <c r="K652" s="244"/>
      <c r="L652" s="250"/>
      <c r="M652" s="251"/>
      <c r="N652" s="252"/>
      <c r="O652" s="252"/>
      <c r="P652" s="252"/>
      <c r="Q652" s="252"/>
      <c r="R652" s="252"/>
      <c r="S652" s="252"/>
      <c r="T652" s="25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54" t="s">
        <v>154</v>
      </c>
      <c r="AU652" s="254" t="s">
        <v>81</v>
      </c>
      <c r="AV652" s="13" t="s">
        <v>81</v>
      </c>
      <c r="AW652" s="13" t="s">
        <v>30</v>
      </c>
      <c r="AX652" s="13" t="s">
        <v>8</v>
      </c>
      <c r="AY652" s="254" t="s">
        <v>143</v>
      </c>
    </row>
    <row r="653" s="13" customFormat="1">
      <c r="A653" s="13"/>
      <c r="B653" s="243"/>
      <c r="C653" s="244"/>
      <c r="D653" s="245" t="s">
        <v>154</v>
      </c>
      <c r="E653" s="246" t="s">
        <v>1</v>
      </c>
      <c r="F653" s="247" t="s">
        <v>898</v>
      </c>
      <c r="G653" s="244"/>
      <c r="H653" s="248">
        <v>2</v>
      </c>
      <c r="I653" s="249"/>
      <c r="J653" s="244"/>
      <c r="K653" s="244"/>
      <c r="L653" s="250"/>
      <c r="M653" s="251"/>
      <c r="N653" s="252"/>
      <c r="O653" s="252"/>
      <c r="P653" s="252"/>
      <c r="Q653" s="252"/>
      <c r="R653" s="252"/>
      <c r="S653" s="252"/>
      <c r="T653" s="25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4" t="s">
        <v>154</v>
      </c>
      <c r="AU653" s="254" t="s">
        <v>81</v>
      </c>
      <c r="AV653" s="13" t="s">
        <v>81</v>
      </c>
      <c r="AW653" s="13" t="s">
        <v>30</v>
      </c>
      <c r="AX653" s="13" t="s">
        <v>8</v>
      </c>
      <c r="AY653" s="254" t="s">
        <v>143</v>
      </c>
    </row>
    <row r="654" s="13" customFormat="1">
      <c r="A654" s="13"/>
      <c r="B654" s="243"/>
      <c r="C654" s="244"/>
      <c r="D654" s="245" t="s">
        <v>154</v>
      </c>
      <c r="E654" s="246" t="s">
        <v>1</v>
      </c>
      <c r="F654" s="247" t="s">
        <v>899</v>
      </c>
      <c r="G654" s="244"/>
      <c r="H654" s="248">
        <v>34.399999999999999</v>
      </c>
      <c r="I654" s="249"/>
      <c r="J654" s="244"/>
      <c r="K654" s="244"/>
      <c r="L654" s="250"/>
      <c r="M654" s="251"/>
      <c r="N654" s="252"/>
      <c r="O654" s="252"/>
      <c r="P654" s="252"/>
      <c r="Q654" s="252"/>
      <c r="R654" s="252"/>
      <c r="S654" s="252"/>
      <c r="T654" s="25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4" t="s">
        <v>154</v>
      </c>
      <c r="AU654" s="254" t="s">
        <v>81</v>
      </c>
      <c r="AV654" s="13" t="s">
        <v>81</v>
      </c>
      <c r="AW654" s="13" t="s">
        <v>30</v>
      </c>
      <c r="AX654" s="13" t="s">
        <v>8</v>
      </c>
      <c r="AY654" s="254" t="s">
        <v>143</v>
      </c>
    </row>
    <row r="655" s="13" customFormat="1">
      <c r="A655" s="13"/>
      <c r="B655" s="243"/>
      <c r="C655" s="244"/>
      <c r="D655" s="245" t="s">
        <v>154</v>
      </c>
      <c r="E655" s="246" t="s">
        <v>1</v>
      </c>
      <c r="F655" s="247" t="s">
        <v>900</v>
      </c>
      <c r="G655" s="244"/>
      <c r="H655" s="248">
        <v>14.199999999999999</v>
      </c>
      <c r="I655" s="249"/>
      <c r="J655" s="244"/>
      <c r="K655" s="244"/>
      <c r="L655" s="250"/>
      <c r="M655" s="251"/>
      <c r="N655" s="252"/>
      <c r="O655" s="252"/>
      <c r="P655" s="252"/>
      <c r="Q655" s="252"/>
      <c r="R655" s="252"/>
      <c r="S655" s="252"/>
      <c r="T655" s="25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4" t="s">
        <v>154</v>
      </c>
      <c r="AU655" s="254" t="s">
        <v>81</v>
      </c>
      <c r="AV655" s="13" t="s">
        <v>81</v>
      </c>
      <c r="AW655" s="13" t="s">
        <v>30</v>
      </c>
      <c r="AX655" s="13" t="s">
        <v>8</v>
      </c>
      <c r="AY655" s="254" t="s">
        <v>143</v>
      </c>
    </row>
    <row r="656" s="14" customFormat="1">
      <c r="A656" s="14"/>
      <c r="B656" s="255"/>
      <c r="C656" s="256"/>
      <c r="D656" s="245" t="s">
        <v>154</v>
      </c>
      <c r="E656" s="257" t="s">
        <v>1</v>
      </c>
      <c r="F656" s="258" t="s">
        <v>176</v>
      </c>
      <c r="G656" s="256"/>
      <c r="H656" s="259">
        <v>80.200000000000003</v>
      </c>
      <c r="I656" s="260"/>
      <c r="J656" s="256"/>
      <c r="K656" s="256"/>
      <c r="L656" s="261"/>
      <c r="M656" s="262"/>
      <c r="N656" s="263"/>
      <c r="O656" s="263"/>
      <c r="P656" s="263"/>
      <c r="Q656" s="263"/>
      <c r="R656" s="263"/>
      <c r="S656" s="263"/>
      <c r="T656" s="26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65" t="s">
        <v>154</v>
      </c>
      <c r="AU656" s="265" t="s">
        <v>81</v>
      </c>
      <c r="AV656" s="14" t="s">
        <v>150</v>
      </c>
      <c r="AW656" s="14" t="s">
        <v>30</v>
      </c>
      <c r="AX656" s="14" t="s">
        <v>79</v>
      </c>
      <c r="AY656" s="265" t="s">
        <v>143</v>
      </c>
    </row>
    <row r="657" s="2" customFormat="1" ht="16.5" customHeight="1">
      <c r="A657" s="37"/>
      <c r="B657" s="38"/>
      <c r="C657" s="225" t="s">
        <v>901</v>
      </c>
      <c r="D657" s="225" t="s">
        <v>145</v>
      </c>
      <c r="E657" s="226" t="s">
        <v>902</v>
      </c>
      <c r="F657" s="227" t="s">
        <v>903</v>
      </c>
      <c r="G657" s="228" t="s">
        <v>286</v>
      </c>
      <c r="H657" s="229">
        <v>128.28</v>
      </c>
      <c r="I657" s="230"/>
      <c r="J657" s="231">
        <f>ROUND(I657*H657,2)</f>
        <v>0</v>
      </c>
      <c r="K657" s="227" t="s">
        <v>149</v>
      </c>
      <c r="L657" s="43"/>
      <c r="M657" s="232" t="s">
        <v>1</v>
      </c>
      <c r="N657" s="233" t="s">
        <v>38</v>
      </c>
      <c r="O657" s="90"/>
      <c r="P657" s="234">
        <f>O657*H657</f>
        <v>0</v>
      </c>
      <c r="Q657" s="234">
        <v>0.00014999999999999999</v>
      </c>
      <c r="R657" s="234">
        <f>Q657*H657</f>
        <v>0.019241999999999999</v>
      </c>
      <c r="S657" s="234">
        <v>0</v>
      </c>
      <c r="T657" s="235">
        <f>S657*H657</f>
        <v>0</v>
      </c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R657" s="236" t="s">
        <v>270</v>
      </c>
      <c r="AT657" s="236" t="s">
        <v>145</v>
      </c>
      <c r="AU657" s="236" t="s">
        <v>81</v>
      </c>
      <c r="AY657" s="16" t="s">
        <v>143</v>
      </c>
      <c r="BE657" s="237">
        <f>IF(N657="základní",J657,0)</f>
        <v>0</v>
      </c>
      <c r="BF657" s="237">
        <f>IF(N657="snížená",J657,0)</f>
        <v>0</v>
      </c>
      <c r="BG657" s="237">
        <f>IF(N657="zákl. přenesená",J657,0)</f>
        <v>0</v>
      </c>
      <c r="BH657" s="237">
        <f>IF(N657="sníž. přenesená",J657,0)</f>
        <v>0</v>
      </c>
      <c r="BI657" s="237">
        <f>IF(N657="nulová",J657,0)</f>
        <v>0</v>
      </c>
      <c r="BJ657" s="16" t="s">
        <v>79</v>
      </c>
      <c r="BK657" s="237">
        <f>ROUND(I657*H657,2)</f>
        <v>0</v>
      </c>
      <c r="BL657" s="16" t="s">
        <v>270</v>
      </c>
      <c r="BM657" s="236" t="s">
        <v>904</v>
      </c>
    </row>
    <row r="658" s="2" customFormat="1">
      <c r="A658" s="37"/>
      <c r="B658" s="38"/>
      <c r="C658" s="39"/>
      <c r="D658" s="238" t="s">
        <v>152</v>
      </c>
      <c r="E658" s="39"/>
      <c r="F658" s="239" t="s">
        <v>905</v>
      </c>
      <c r="G658" s="39"/>
      <c r="H658" s="39"/>
      <c r="I658" s="240"/>
      <c r="J658" s="39"/>
      <c r="K658" s="39"/>
      <c r="L658" s="43"/>
      <c r="M658" s="241"/>
      <c r="N658" s="242"/>
      <c r="O658" s="90"/>
      <c r="P658" s="90"/>
      <c r="Q658" s="90"/>
      <c r="R658" s="90"/>
      <c r="S658" s="90"/>
      <c r="T658" s="91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T658" s="16" t="s">
        <v>152</v>
      </c>
      <c r="AU658" s="16" t="s">
        <v>81</v>
      </c>
    </row>
    <row r="659" s="13" customFormat="1">
      <c r="A659" s="13"/>
      <c r="B659" s="243"/>
      <c r="C659" s="244"/>
      <c r="D659" s="245" t="s">
        <v>154</v>
      </c>
      <c r="E659" s="246" t="s">
        <v>1</v>
      </c>
      <c r="F659" s="247" t="s">
        <v>906</v>
      </c>
      <c r="G659" s="244"/>
      <c r="H659" s="248">
        <v>6.2800000000000002</v>
      </c>
      <c r="I659" s="249"/>
      <c r="J659" s="244"/>
      <c r="K659" s="244"/>
      <c r="L659" s="250"/>
      <c r="M659" s="251"/>
      <c r="N659" s="252"/>
      <c r="O659" s="252"/>
      <c r="P659" s="252"/>
      <c r="Q659" s="252"/>
      <c r="R659" s="252"/>
      <c r="S659" s="252"/>
      <c r="T659" s="25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4" t="s">
        <v>154</v>
      </c>
      <c r="AU659" s="254" t="s">
        <v>81</v>
      </c>
      <c r="AV659" s="13" t="s">
        <v>81</v>
      </c>
      <c r="AW659" s="13" t="s">
        <v>30</v>
      </c>
      <c r="AX659" s="13" t="s">
        <v>8</v>
      </c>
      <c r="AY659" s="254" t="s">
        <v>143</v>
      </c>
    </row>
    <row r="660" s="13" customFormat="1">
      <c r="A660" s="13"/>
      <c r="B660" s="243"/>
      <c r="C660" s="244"/>
      <c r="D660" s="245" t="s">
        <v>154</v>
      </c>
      <c r="E660" s="246" t="s">
        <v>1</v>
      </c>
      <c r="F660" s="247" t="s">
        <v>907</v>
      </c>
      <c r="G660" s="244"/>
      <c r="H660" s="248">
        <v>14.800000000000001</v>
      </c>
      <c r="I660" s="249"/>
      <c r="J660" s="244"/>
      <c r="K660" s="244"/>
      <c r="L660" s="250"/>
      <c r="M660" s="251"/>
      <c r="N660" s="252"/>
      <c r="O660" s="252"/>
      <c r="P660" s="252"/>
      <c r="Q660" s="252"/>
      <c r="R660" s="252"/>
      <c r="S660" s="252"/>
      <c r="T660" s="25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4" t="s">
        <v>154</v>
      </c>
      <c r="AU660" s="254" t="s">
        <v>81</v>
      </c>
      <c r="AV660" s="13" t="s">
        <v>81</v>
      </c>
      <c r="AW660" s="13" t="s">
        <v>30</v>
      </c>
      <c r="AX660" s="13" t="s">
        <v>8</v>
      </c>
      <c r="AY660" s="254" t="s">
        <v>143</v>
      </c>
    </row>
    <row r="661" s="13" customFormat="1">
      <c r="A661" s="13"/>
      <c r="B661" s="243"/>
      <c r="C661" s="244"/>
      <c r="D661" s="245" t="s">
        <v>154</v>
      </c>
      <c r="E661" s="246" t="s">
        <v>1</v>
      </c>
      <c r="F661" s="247" t="s">
        <v>908</v>
      </c>
      <c r="G661" s="244"/>
      <c r="H661" s="248">
        <v>5.9000000000000004</v>
      </c>
      <c r="I661" s="249"/>
      <c r="J661" s="244"/>
      <c r="K661" s="244"/>
      <c r="L661" s="250"/>
      <c r="M661" s="251"/>
      <c r="N661" s="252"/>
      <c r="O661" s="252"/>
      <c r="P661" s="252"/>
      <c r="Q661" s="252"/>
      <c r="R661" s="252"/>
      <c r="S661" s="252"/>
      <c r="T661" s="25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4" t="s">
        <v>154</v>
      </c>
      <c r="AU661" s="254" t="s">
        <v>81</v>
      </c>
      <c r="AV661" s="13" t="s">
        <v>81</v>
      </c>
      <c r="AW661" s="13" t="s">
        <v>30</v>
      </c>
      <c r="AX661" s="13" t="s">
        <v>8</v>
      </c>
      <c r="AY661" s="254" t="s">
        <v>143</v>
      </c>
    </row>
    <row r="662" s="13" customFormat="1">
      <c r="A662" s="13"/>
      <c r="B662" s="243"/>
      <c r="C662" s="244"/>
      <c r="D662" s="245" t="s">
        <v>154</v>
      </c>
      <c r="E662" s="246" t="s">
        <v>1</v>
      </c>
      <c r="F662" s="247" t="s">
        <v>909</v>
      </c>
      <c r="G662" s="244"/>
      <c r="H662" s="248">
        <v>6.2999999999999998</v>
      </c>
      <c r="I662" s="249"/>
      <c r="J662" s="244"/>
      <c r="K662" s="244"/>
      <c r="L662" s="250"/>
      <c r="M662" s="251"/>
      <c r="N662" s="252"/>
      <c r="O662" s="252"/>
      <c r="P662" s="252"/>
      <c r="Q662" s="252"/>
      <c r="R662" s="252"/>
      <c r="S662" s="252"/>
      <c r="T662" s="25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4" t="s">
        <v>154</v>
      </c>
      <c r="AU662" s="254" t="s">
        <v>81</v>
      </c>
      <c r="AV662" s="13" t="s">
        <v>81</v>
      </c>
      <c r="AW662" s="13" t="s">
        <v>30</v>
      </c>
      <c r="AX662" s="13" t="s">
        <v>8</v>
      </c>
      <c r="AY662" s="254" t="s">
        <v>143</v>
      </c>
    </row>
    <row r="663" s="13" customFormat="1">
      <c r="A663" s="13"/>
      <c r="B663" s="243"/>
      <c r="C663" s="244"/>
      <c r="D663" s="245" t="s">
        <v>154</v>
      </c>
      <c r="E663" s="246" t="s">
        <v>1</v>
      </c>
      <c r="F663" s="247" t="s">
        <v>910</v>
      </c>
      <c r="G663" s="244"/>
      <c r="H663" s="248">
        <v>86.200000000000003</v>
      </c>
      <c r="I663" s="249"/>
      <c r="J663" s="244"/>
      <c r="K663" s="244"/>
      <c r="L663" s="250"/>
      <c r="M663" s="251"/>
      <c r="N663" s="252"/>
      <c r="O663" s="252"/>
      <c r="P663" s="252"/>
      <c r="Q663" s="252"/>
      <c r="R663" s="252"/>
      <c r="S663" s="252"/>
      <c r="T663" s="25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4" t="s">
        <v>154</v>
      </c>
      <c r="AU663" s="254" t="s">
        <v>81</v>
      </c>
      <c r="AV663" s="13" t="s">
        <v>81</v>
      </c>
      <c r="AW663" s="13" t="s">
        <v>30</v>
      </c>
      <c r="AX663" s="13" t="s">
        <v>8</v>
      </c>
      <c r="AY663" s="254" t="s">
        <v>143</v>
      </c>
    </row>
    <row r="664" s="13" customFormat="1">
      <c r="A664" s="13"/>
      <c r="B664" s="243"/>
      <c r="C664" s="244"/>
      <c r="D664" s="245" t="s">
        <v>154</v>
      </c>
      <c r="E664" s="246" t="s">
        <v>1</v>
      </c>
      <c r="F664" s="247" t="s">
        <v>911</v>
      </c>
      <c r="G664" s="244"/>
      <c r="H664" s="248">
        <v>8.8000000000000007</v>
      </c>
      <c r="I664" s="249"/>
      <c r="J664" s="244"/>
      <c r="K664" s="244"/>
      <c r="L664" s="250"/>
      <c r="M664" s="251"/>
      <c r="N664" s="252"/>
      <c r="O664" s="252"/>
      <c r="P664" s="252"/>
      <c r="Q664" s="252"/>
      <c r="R664" s="252"/>
      <c r="S664" s="252"/>
      <c r="T664" s="25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4" t="s">
        <v>154</v>
      </c>
      <c r="AU664" s="254" t="s">
        <v>81</v>
      </c>
      <c r="AV664" s="13" t="s">
        <v>81</v>
      </c>
      <c r="AW664" s="13" t="s">
        <v>30</v>
      </c>
      <c r="AX664" s="13" t="s">
        <v>8</v>
      </c>
      <c r="AY664" s="254" t="s">
        <v>143</v>
      </c>
    </row>
    <row r="665" s="14" customFormat="1">
      <c r="A665" s="14"/>
      <c r="B665" s="255"/>
      <c r="C665" s="256"/>
      <c r="D665" s="245" t="s">
        <v>154</v>
      </c>
      <c r="E665" s="257" t="s">
        <v>1</v>
      </c>
      <c r="F665" s="258" t="s">
        <v>176</v>
      </c>
      <c r="G665" s="256"/>
      <c r="H665" s="259">
        <v>128.28</v>
      </c>
      <c r="I665" s="260"/>
      <c r="J665" s="256"/>
      <c r="K665" s="256"/>
      <c r="L665" s="261"/>
      <c r="M665" s="262"/>
      <c r="N665" s="263"/>
      <c r="O665" s="263"/>
      <c r="P665" s="263"/>
      <c r="Q665" s="263"/>
      <c r="R665" s="263"/>
      <c r="S665" s="263"/>
      <c r="T665" s="26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65" t="s">
        <v>154</v>
      </c>
      <c r="AU665" s="265" t="s">
        <v>81</v>
      </c>
      <c r="AV665" s="14" t="s">
        <v>150</v>
      </c>
      <c r="AW665" s="14" t="s">
        <v>30</v>
      </c>
      <c r="AX665" s="14" t="s">
        <v>79</v>
      </c>
      <c r="AY665" s="265" t="s">
        <v>143</v>
      </c>
    </row>
    <row r="666" s="2" customFormat="1" ht="21.75" customHeight="1">
      <c r="A666" s="37"/>
      <c r="B666" s="38"/>
      <c r="C666" s="225" t="s">
        <v>912</v>
      </c>
      <c r="D666" s="225" t="s">
        <v>145</v>
      </c>
      <c r="E666" s="226" t="s">
        <v>913</v>
      </c>
      <c r="F666" s="227" t="s">
        <v>914</v>
      </c>
      <c r="G666" s="228" t="s">
        <v>225</v>
      </c>
      <c r="H666" s="229">
        <v>91</v>
      </c>
      <c r="I666" s="230"/>
      <c r="J666" s="231">
        <f>ROUND(I666*H666,2)</f>
        <v>0</v>
      </c>
      <c r="K666" s="227" t="s">
        <v>149</v>
      </c>
      <c r="L666" s="43"/>
      <c r="M666" s="232" t="s">
        <v>1</v>
      </c>
      <c r="N666" s="233" t="s">
        <v>38</v>
      </c>
      <c r="O666" s="90"/>
      <c r="P666" s="234">
        <f>O666*H666</f>
        <v>0</v>
      </c>
      <c r="Q666" s="234">
        <v>0</v>
      </c>
      <c r="R666" s="234">
        <f>Q666*H666</f>
        <v>0</v>
      </c>
      <c r="S666" s="234">
        <v>0</v>
      </c>
      <c r="T666" s="235">
        <f>S666*H666</f>
        <v>0</v>
      </c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R666" s="236" t="s">
        <v>270</v>
      </c>
      <c r="AT666" s="236" t="s">
        <v>145</v>
      </c>
      <c r="AU666" s="236" t="s">
        <v>81</v>
      </c>
      <c r="AY666" s="16" t="s">
        <v>143</v>
      </c>
      <c r="BE666" s="237">
        <f>IF(N666="základní",J666,0)</f>
        <v>0</v>
      </c>
      <c r="BF666" s="237">
        <f>IF(N666="snížená",J666,0)</f>
        <v>0</v>
      </c>
      <c r="BG666" s="237">
        <f>IF(N666="zákl. přenesená",J666,0)</f>
        <v>0</v>
      </c>
      <c r="BH666" s="237">
        <f>IF(N666="sníž. přenesená",J666,0)</f>
        <v>0</v>
      </c>
      <c r="BI666" s="237">
        <f>IF(N666="nulová",J666,0)</f>
        <v>0</v>
      </c>
      <c r="BJ666" s="16" t="s">
        <v>79</v>
      </c>
      <c r="BK666" s="237">
        <f>ROUND(I666*H666,2)</f>
        <v>0</v>
      </c>
      <c r="BL666" s="16" t="s">
        <v>270</v>
      </c>
      <c r="BM666" s="236" t="s">
        <v>915</v>
      </c>
    </row>
    <row r="667" s="2" customFormat="1">
      <c r="A667" s="37"/>
      <c r="B667" s="38"/>
      <c r="C667" s="39"/>
      <c r="D667" s="238" t="s">
        <v>152</v>
      </c>
      <c r="E667" s="39"/>
      <c r="F667" s="239" t="s">
        <v>916</v>
      </c>
      <c r="G667" s="39"/>
      <c r="H667" s="39"/>
      <c r="I667" s="240"/>
      <c r="J667" s="39"/>
      <c r="K667" s="39"/>
      <c r="L667" s="43"/>
      <c r="M667" s="241"/>
      <c r="N667" s="242"/>
      <c r="O667" s="90"/>
      <c r="P667" s="90"/>
      <c r="Q667" s="90"/>
      <c r="R667" s="90"/>
      <c r="S667" s="90"/>
      <c r="T667" s="91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T667" s="16" t="s">
        <v>152</v>
      </c>
      <c r="AU667" s="16" t="s">
        <v>81</v>
      </c>
    </row>
    <row r="668" s="13" customFormat="1">
      <c r="A668" s="13"/>
      <c r="B668" s="243"/>
      <c r="C668" s="244"/>
      <c r="D668" s="245" t="s">
        <v>154</v>
      </c>
      <c r="E668" s="246" t="s">
        <v>1</v>
      </c>
      <c r="F668" s="247" t="s">
        <v>917</v>
      </c>
      <c r="G668" s="244"/>
      <c r="H668" s="248">
        <v>2</v>
      </c>
      <c r="I668" s="249"/>
      <c r="J668" s="244"/>
      <c r="K668" s="244"/>
      <c r="L668" s="250"/>
      <c r="M668" s="251"/>
      <c r="N668" s="252"/>
      <c r="O668" s="252"/>
      <c r="P668" s="252"/>
      <c r="Q668" s="252"/>
      <c r="R668" s="252"/>
      <c r="S668" s="252"/>
      <c r="T668" s="25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4" t="s">
        <v>154</v>
      </c>
      <c r="AU668" s="254" t="s">
        <v>81</v>
      </c>
      <c r="AV668" s="13" t="s">
        <v>81</v>
      </c>
      <c r="AW668" s="13" t="s">
        <v>30</v>
      </c>
      <c r="AX668" s="13" t="s">
        <v>8</v>
      </c>
      <c r="AY668" s="254" t="s">
        <v>143</v>
      </c>
    </row>
    <row r="669" s="13" customFormat="1">
      <c r="A669" s="13"/>
      <c r="B669" s="243"/>
      <c r="C669" s="244"/>
      <c r="D669" s="245" t="s">
        <v>154</v>
      </c>
      <c r="E669" s="246" t="s">
        <v>1</v>
      </c>
      <c r="F669" s="247" t="s">
        <v>918</v>
      </c>
      <c r="G669" s="244"/>
      <c r="H669" s="248">
        <v>10</v>
      </c>
      <c r="I669" s="249"/>
      <c r="J669" s="244"/>
      <c r="K669" s="244"/>
      <c r="L669" s="250"/>
      <c r="M669" s="251"/>
      <c r="N669" s="252"/>
      <c r="O669" s="252"/>
      <c r="P669" s="252"/>
      <c r="Q669" s="252"/>
      <c r="R669" s="252"/>
      <c r="S669" s="252"/>
      <c r="T669" s="25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4" t="s">
        <v>154</v>
      </c>
      <c r="AU669" s="254" t="s">
        <v>81</v>
      </c>
      <c r="AV669" s="13" t="s">
        <v>81</v>
      </c>
      <c r="AW669" s="13" t="s">
        <v>30</v>
      </c>
      <c r="AX669" s="13" t="s">
        <v>8</v>
      </c>
      <c r="AY669" s="254" t="s">
        <v>143</v>
      </c>
    </row>
    <row r="670" s="13" customFormat="1">
      <c r="A670" s="13"/>
      <c r="B670" s="243"/>
      <c r="C670" s="244"/>
      <c r="D670" s="245" t="s">
        <v>154</v>
      </c>
      <c r="E670" s="246" t="s">
        <v>1</v>
      </c>
      <c r="F670" s="247" t="s">
        <v>919</v>
      </c>
      <c r="G670" s="244"/>
      <c r="H670" s="248">
        <v>3</v>
      </c>
      <c r="I670" s="249"/>
      <c r="J670" s="244"/>
      <c r="K670" s="244"/>
      <c r="L670" s="250"/>
      <c r="M670" s="251"/>
      <c r="N670" s="252"/>
      <c r="O670" s="252"/>
      <c r="P670" s="252"/>
      <c r="Q670" s="252"/>
      <c r="R670" s="252"/>
      <c r="S670" s="252"/>
      <c r="T670" s="25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4" t="s">
        <v>154</v>
      </c>
      <c r="AU670" s="254" t="s">
        <v>81</v>
      </c>
      <c r="AV670" s="13" t="s">
        <v>81</v>
      </c>
      <c r="AW670" s="13" t="s">
        <v>30</v>
      </c>
      <c r="AX670" s="13" t="s">
        <v>8</v>
      </c>
      <c r="AY670" s="254" t="s">
        <v>143</v>
      </c>
    </row>
    <row r="671" s="13" customFormat="1">
      <c r="A671" s="13"/>
      <c r="B671" s="243"/>
      <c r="C671" s="244"/>
      <c r="D671" s="245" t="s">
        <v>154</v>
      </c>
      <c r="E671" s="246" t="s">
        <v>1</v>
      </c>
      <c r="F671" s="247" t="s">
        <v>920</v>
      </c>
      <c r="G671" s="244"/>
      <c r="H671" s="248">
        <v>6</v>
      </c>
      <c r="I671" s="249"/>
      <c r="J671" s="244"/>
      <c r="K671" s="244"/>
      <c r="L671" s="250"/>
      <c r="M671" s="251"/>
      <c r="N671" s="252"/>
      <c r="O671" s="252"/>
      <c r="P671" s="252"/>
      <c r="Q671" s="252"/>
      <c r="R671" s="252"/>
      <c r="S671" s="252"/>
      <c r="T671" s="25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4" t="s">
        <v>154</v>
      </c>
      <c r="AU671" s="254" t="s">
        <v>81</v>
      </c>
      <c r="AV671" s="13" t="s">
        <v>81</v>
      </c>
      <c r="AW671" s="13" t="s">
        <v>30</v>
      </c>
      <c r="AX671" s="13" t="s">
        <v>8</v>
      </c>
      <c r="AY671" s="254" t="s">
        <v>143</v>
      </c>
    </row>
    <row r="672" s="13" customFormat="1">
      <c r="A672" s="13"/>
      <c r="B672" s="243"/>
      <c r="C672" s="244"/>
      <c r="D672" s="245" t="s">
        <v>154</v>
      </c>
      <c r="E672" s="246" t="s">
        <v>1</v>
      </c>
      <c r="F672" s="247" t="s">
        <v>921</v>
      </c>
      <c r="G672" s="244"/>
      <c r="H672" s="248">
        <v>50</v>
      </c>
      <c r="I672" s="249"/>
      <c r="J672" s="244"/>
      <c r="K672" s="244"/>
      <c r="L672" s="250"/>
      <c r="M672" s="251"/>
      <c r="N672" s="252"/>
      <c r="O672" s="252"/>
      <c r="P672" s="252"/>
      <c r="Q672" s="252"/>
      <c r="R672" s="252"/>
      <c r="S672" s="252"/>
      <c r="T672" s="25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4" t="s">
        <v>154</v>
      </c>
      <c r="AU672" s="254" t="s">
        <v>81</v>
      </c>
      <c r="AV672" s="13" t="s">
        <v>81</v>
      </c>
      <c r="AW672" s="13" t="s">
        <v>30</v>
      </c>
      <c r="AX672" s="13" t="s">
        <v>8</v>
      </c>
      <c r="AY672" s="254" t="s">
        <v>143</v>
      </c>
    </row>
    <row r="673" s="13" customFormat="1">
      <c r="A673" s="13"/>
      <c r="B673" s="243"/>
      <c r="C673" s="244"/>
      <c r="D673" s="245" t="s">
        <v>154</v>
      </c>
      <c r="E673" s="246" t="s">
        <v>1</v>
      </c>
      <c r="F673" s="247" t="s">
        <v>922</v>
      </c>
      <c r="G673" s="244"/>
      <c r="H673" s="248">
        <v>20</v>
      </c>
      <c r="I673" s="249"/>
      <c r="J673" s="244"/>
      <c r="K673" s="244"/>
      <c r="L673" s="250"/>
      <c r="M673" s="251"/>
      <c r="N673" s="252"/>
      <c r="O673" s="252"/>
      <c r="P673" s="252"/>
      <c r="Q673" s="252"/>
      <c r="R673" s="252"/>
      <c r="S673" s="252"/>
      <c r="T673" s="25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4" t="s">
        <v>154</v>
      </c>
      <c r="AU673" s="254" t="s">
        <v>81</v>
      </c>
      <c r="AV673" s="13" t="s">
        <v>81</v>
      </c>
      <c r="AW673" s="13" t="s">
        <v>30</v>
      </c>
      <c r="AX673" s="13" t="s">
        <v>8</v>
      </c>
      <c r="AY673" s="254" t="s">
        <v>143</v>
      </c>
    </row>
    <row r="674" s="14" customFormat="1">
      <c r="A674" s="14"/>
      <c r="B674" s="255"/>
      <c r="C674" s="256"/>
      <c r="D674" s="245" t="s">
        <v>154</v>
      </c>
      <c r="E674" s="257" t="s">
        <v>1</v>
      </c>
      <c r="F674" s="258" t="s">
        <v>176</v>
      </c>
      <c r="G674" s="256"/>
      <c r="H674" s="259">
        <v>91</v>
      </c>
      <c r="I674" s="260"/>
      <c r="J674" s="256"/>
      <c r="K674" s="256"/>
      <c r="L674" s="261"/>
      <c r="M674" s="262"/>
      <c r="N674" s="263"/>
      <c r="O674" s="263"/>
      <c r="P674" s="263"/>
      <c r="Q674" s="263"/>
      <c r="R674" s="263"/>
      <c r="S674" s="263"/>
      <c r="T674" s="26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65" t="s">
        <v>154</v>
      </c>
      <c r="AU674" s="265" t="s">
        <v>81</v>
      </c>
      <c r="AV674" s="14" t="s">
        <v>150</v>
      </c>
      <c r="AW674" s="14" t="s">
        <v>30</v>
      </c>
      <c r="AX674" s="14" t="s">
        <v>79</v>
      </c>
      <c r="AY674" s="265" t="s">
        <v>143</v>
      </c>
    </row>
    <row r="675" s="2" customFormat="1" ht="24.15" customHeight="1">
      <c r="A675" s="37"/>
      <c r="B675" s="38"/>
      <c r="C675" s="225" t="s">
        <v>923</v>
      </c>
      <c r="D675" s="225" t="s">
        <v>145</v>
      </c>
      <c r="E675" s="226" t="s">
        <v>924</v>
      </c>
      <c r="F675" s="227" t="s">
        <v>925</v>
      </c>
      <c r="G675" s="228" t="s">
        <v>225</v>
      </c>
      <c r="H675" s="229">
        <v>30</v>
      </c>
      <c r="I675" s="230"/>
      <c r="J675" s="231">
        <f>ROUND(I675*H675,2)</f>
        <v>0</v>
      </c>
      <c r="K675" s="227" t="s">
        <v>149</v>
      </c>
      <c r="L675" s="43"/>
      <c r="M675" s="232" t="s">
        <v>1</v>
      </c>
      <c r="N675" s="233" t="s">
        <v>38</v>
      </c>
      <c r="O675" s="90"/>
      <c r="P675" s="234">
        <f>O675*H675</f>
        <v>0</v>
      </c>
      <c r="Q675" s="234">
        <v>0</v>
      </c>
      <c r="R675" s="234">
        <f>Q675*H675</f>
        <v>0</v>
      </c>
      <c r="S675" s="234">
        <v>0</v>
      </c>
      <c r="T675" s="235">
        <f>S675*H675</f>
        <v>0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236" t="s">
        <v>270</v>
      </c>
      <c r="AT675" s="236" t="s">
        <v>145</v>
      </c>
      <c r="AU675" s="236" t="s">
        <v>81</v>
      </c>
      <c r="AY675" s="16" t="s">
        <v>143</v>
      </c>
      <c r="BE675" s="237">
        <f>IF(N675="základní",J675,0)</f>
        <v>0</v>
      </c>
      <c r="BF675" s="237">
        <f>IF(N675="snížená",J675,0)</f>
        <v>0</v>
      </c>
      <c r="BG675" s="237">
        <f>IF(N675="zákl. přenesená",J675,0)</f>
        <v>0</v>
      </c>
      <c r="BH675" s="237">
        <f>IF(N675="sníž. přenesená",J675,0)</f>
        <v>0</v>
      </c>
      <c r="BI675" s="237">
        <f>IF(N675="nulová",J675,0)</f>
        <v>0</v>
      </c>
      <c r="BJ675" s="16" t="s">
        <v>79</v>
      </c>
      <c r="BK675" s="237">
        <f>ROUND(I675*H675,2)</f>
        <v>0</v>
      </c>
      <c r="BL675" s="16" t="s">
        <v>270</v>
      </c>
      <c r="BM675" s="236" t="s">
        <v>926</v>
      </c>
    </row>
    <row r="676" s="2" customFormat="1">
      <c r="A676" s="37"/>
      <c r="B676" s="38"/>
      <c r="C676" s="39"/>
      <c r="D676" s="238" t="s">
        <v>152</v>
      </c>
      <c r="E676" s="39"/>
      <c r="F676" s="239" t="s">
        <v>927</v>
      </c>
      <c r="G676" s="39"/>
      <c r="H676" s="39"/>
      <c r="I676" s="240"/>
      <c r="J676" s="39"/>
      <c r="K676" s="39"/>
      <c r="L676" s="43"/>
      <c r="M676" s="241"/>
      <c r="N676" s="242"/>
      <c r="O676" s="90"/>
      <c r="P676" s="90"/>
      <c r="Q676" s="90"/>
      <c r="R676" s="90"/>
      <c r="S676" s="90"/>
      <c r="T676" s="91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T676" s="16" t="s">
        <v>152</v>
      </c>
      <c r="AU676" s="16" t="s">
        <v>81</v>
      </c>
    </row>
    <row r="677" s="13" customFormat="1">
      <c r="A677" s="13"/>
      <c r="B677" s="243"/>
      <c r="C677" s="244"/>
      <c r="D677" s="245" t="s">
        <v>154</v>
      </c>
      <c r="E677" s="246" t="s">
        <v>1</v>
      </c>
      <c r="F677" s="247" t="s">
        <v>928</v>
      </c>
      <c r="G677" s="244"/>
      <c r="H677" s="248">
        <v>1</v>
      </c>
      <c r="I677" s="249"/>
      <c r="J677" s="244"/>
      <c r="K677" s="244"/>
      <c r="L677" s="250"/>
      <c r="M677" s="251"/>
      <c r="N677" s="252"/>
      <c r="O677" s="252"/>
      <c r="P677" s="252"/>
      <c r="Q677" s="252"/>
      <c r="R677" s="252"/>
      <c r="S677" s="252"/>
      <c r="T677" s="25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4" t="s">
        <v>154</v>
      </c>
      <c r="AU677" s="254" t="s">
        <v>81</v>
      </c>
      <c r="AV677" s="13" t="s">
        <v>81</v>
      </c>
      <c r="AW677" s="13" t="s">
        <v>30</v>
      </c>
      <c r="AX677" s="13" t="s">
        <v>8</v>
      </c>
      <c r="AY677" s="254" t="s">
        <v>143</v>
      </c>
    </row>
    <row r="678" s="13" customFormat="1">
      <c r="A678" s="13"/>
      <c r="B678" s="243"/>
      <c r="C678" s="244"/>
      <c r="D678" s="245" t="s">
        <v>154</v>
      </c>
      <c r="E678" s="246" t="s">
        <v>1</v>
      </c>
      <c r="F678" s="247" t="s">
        <v>929</v>
      </c>
      <c r="G678" s="244"/>
      <c r="H678" s="248">
        <v>3</v>
      </c>
      <c r="I678" s="249"/>
      <c r="J678" s="244"/>
      <c r="K678" s="244"/>
      <c r="L678" s="250"/>
      <c r="M678" s="251"/>
      <c r="N678" s="252"/>
      <c r="O678" s="252"/>
      <c r="P678" s="252"/>
      <c r="Q678" s="252"/>
      <c r="R678" s="252"/>
      <c r="S678" s="252"/>
      <c r="T678" s="25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4" t="s">
        <v>154</v>
      </c>
      <c r="AU678" s="254" t="s">
        <v>81</v>
      </c>
      <c r="AV678" s="13" t="s">
        <v>81</v>
      </c>
      <c r="AW678" s="13" t="s">
        <v>30</v>
      </c>
      <c r="AX678" s="13" t="s">
        <v>8</v>
      </c>
      <c r="AY678" s="254" t="s">
        <v>143</v>
      </c>
    </row>
    <row r="679" s="13" customFormat="1">
      <c r="A679" s="13"/>
      <c r="B679" s="243"/>
      <c r="C679" s="244"/>
      <c r="D679" s="245" t="s">
        <v>154</v>
      </c>
      <c r="E679" s="246" t="s">
        <v>1</v>
      </c>
      <c r="F679" s="247" t="s">
        <v>930</v>
      </c>
      <c r="G679" s="244"/>
      <c r="H679" s="248">
        <v>1</v>
      </c>
      <c r="I679" s="249"/>
      <c r="J679" s="244"/>
      <c r="K679" s="244"/>
      <c r="L679" s="250"/>
      <c r="M679" s="251"/>
      <c r="N679" s="252"/>
      <c r="O679" s="252"/>
      <c r="P679" s="252"/>
      <c r="Q679" s="252"/>
      <c r="R679" s="252"/>
      <c r="S679" s="252"/>
      <c r="T679" s="25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4" t="s">
        <v>154</v>
      </c>
      <c r="AU679" s="254" t="s">
        <v>81</v>
      </c>
      <c r="AV679" s="13" t="s">
        <v>81</v>
      </c>
      <c r="AW679" s="13" t="s">
        <v>30</v>
      </c>
      <c r="AX679" s="13" t="s">
        <v>8</v>
      </c>
      <c r="AY679" s="254" t="s">
        <v>143</v>
      </c>
    </row>
    <row r="680" s="13" customFormat="1">
      <c r="A680" s="13"/>
      <c r="B680" s="243"/>
      <c r="C680" s="244"/>
      <c r="D680" s="245" t="s">
        <v>154</v>
      </c>
      <c r="E680" s="246" t="s">
        <v>1</v>
      </c>
      <c r="F680" s="247" t="s">
        <v>898</v>
      </c>
      <c r="G680" s="244"/>
      <c r="H680" s="248">
        <v>2</v>
      </c>
      <c r="I680" s="249"/>
      <c r="J680" s="244"/>
      <c r="K680" s="244"/>
      <c r="L680" s="250"/>
      <c r="M680" s="251"/>
      <c r="N680" s="252"/>
      <c r="O680" s="252"/>
      <c r="P680" s="252"/>
      <c r="Q680" s="252"/>
      <c r="R680" s="252"/>
      <c r="S680" s="252"/>
      <c r="T680" s="25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54" t="s">
        <v>154</v>
      </c>
      <c r="AU680" s="254" t="s">
        <v>81</v>
      </c>
      <c r="AV680" s="13" t="s">
        <v>81</v>
      </c>
      <c r="AW680" s="13" t="s">
        <v>30</v>
      </c>
      <c r="AX680" s="13" t="s">
        <v>8</v>
      </c>
      <c r="AY680" s="254" t="s">
        <v>143</v>
      </c>
    </row>
    <row r="681" s="13" customFormat="1">
      <c r="A681" s="13"/>
      <c r="B681" s="243"/>
      <c r="C681" s="244"/>
      <c r="D681" s="245" t="s">
        <v>154</v>
      </c>
      <c r="E681" s="246" t="s">
        <v>1</v>
      </c>
      <c r="F681" s="247" t="s">
        <v>931</v>
      </c>
      <c r="G681" s="244"/>
      <c r="H681" s="248">
        <v>15</v>
      </c>
      <c r="I681" s="249"/>
      <c r="J681" s="244"/>
      <c r="K681" s="244"/>
      <c r="L681" s="250"/>
      <c r="M681" s="251"/>
      <c r="N681" s="252"/>
      <c r="O681" s="252"/>
      <c r="P681" s="252"/>
      <c r="Q681" s="252"/>
      <c r="R681" s="252"/>
      <c r="S681" s="252"/>
      <c r="T681" s="25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4" t="s">
        <v>154</v>
      </c>
      <c r="AU681" s="254" t="s">
        <v>81</v>
      </c>
      <c r="AV681" s="13" t="s">
        <v>81</v>
      </c>
      <c r="AW681" s="13" t="s">
        <v>30</v>
      </c>
      <c r="AX681" s="13" t="s">
        <v>8</v>
      </c>
      <c r="AY681" s="254" t="s">
        <v>143</v>
      </c>
    </row>
    <row r="682" s="13" customFormat="1">
      <c r="A682" s="13"/>
      <c r="B682" s="243"/>
      <c r="C682" s="244"/>
      <c r="D682" s="245" t="s">
        <v>154</v>
      </c>
      <c r="E682" s="246" t="s">
        <v>1</v>
      </c>
      <c r="F682" s="247" t="s">
        <v>932</v>
      </c>
      <c r="G682" s="244"/>
      <c r="H682" s="248">
        <v>8</v>
      </c>
      <c r="I682" s="249"/>
      <c r="J682" s="244"/>
      <c r="K682" s="244"/>
      <c r="L682" s="250"/>
      <c r="M682" s="251"/>
      <c r="N682" s="252"/>
      <c r="O682" s="252"/>
      <c r="P682" s="252"/>
      <c r="Q682" s="252"/>
      <c r="R682" s="252"/>
      <c r="S682" s="252"/>
      <c r="T682" s="25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4" t="s">
        <v>154</v>
      </c>
      <c r="AU682" s="254" t="s">
        <v>81</v>
      </c>
      <c r="AV682" s="13" t="s">
        <v>81</v>
      </c>
      <c r="AW682" s="13" t="s">
        <v>30</v>
      </c>
      <c r="AX682" s="13" t="s">
        <v>8</v>
      </c>
      <c r="AY682" s="254" t="s">
        <v>143</v>
      </c>
    </row>
    <row r="683" s="14" customFormat="1">
      <c r="A683" s="14"/>
      <c r="B683" s="255"/>
      <c r="C683" s="256"/>
      <c r="D683" s="245" t="s">
        <v>154</v>
      </c>
      <c r="E683" s="257" t="s">
        <v>1</v>
      </c>
      <c r="F683" s="258" t="s">
        <v>176</v>
      </c>
      <c r="G683" s="256"/>
      <c r="H683" s="259">
        <v>30</v>
      </c>
      <c r="I683" s="260"/>
      <c r="J683" s="256"/>
      <c r="K683" s="256"/>
      <c r="L683" s="261"/>
      <c r="M683" s="262"/>
      <c r="N683" s="263"/>
      <c r="O683" s="263"/>
      <c r="P683" s="263"/>
      <c r="Q683" s="263"/>
      <c r="R683" s="263"/>
      <c r="S683" s="263"/>
      <c r="T683" s="26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65" t="s">
        <v>154</v>
      </c>
      <c r="AU683" s="265" t="s">
        <v>81</v>
      </c>
      <c r="AV683" s="14" t="s">
        <v>150</v>
      </c>
      <c r="AW683" s="14" t="s">
        <v>30</v>
      </c>
      <c r="AX683" s="14" t="s">
        <v>79</v>
      </c>
      <c r="AY683" s="265" t="s">
        <v>143</v>
      </c>
    </row>
    <row r="684" s="2" customFormat="1" ht="24.15" customHeight="1">
      <c r="A684" s="37"/>
      <c r="B684" s="38"/>
      <c r="C684" s="225" t="s">
        <v>933</v>
      </c>
      <c r="D684" s="225" t="s">
        <v>145</v>
      </c>
      <c r="E684" s="226" t="s">
        <v>934</v>
      </c>
      <c r="F684" s="227" t="s">
        <v>935</v>
      </c>
      <c r="G684" s="228" t="s">
        <v>206</v>
      </c>
      <c r="H684" s="229">
        <v>165.37000000000001</v>
      </c>
      <c r="I684" s="230"/>
      <c r="J684" s="231">
        <f>ROUND(I684*H684,2)</f>
        <v>0</v>
      </c>
      <c r="K684" s="227" t="s">
        <v>149</v>
      </c>
      <c r="L684" s="43"/>
      <c r="M684" s="232" t="s">
        <v>1</v>
      </c>
      <c r="N684" s="233" t="s">
        <v>38</v>
      </c>
      <c r="O684" s="90"/>
      <c r="P684" s="234">
        <f>O684*H684</f>
        <v>0</v>
      </c>
      <c r="Q684" s="234">
        <v>5.0000000000000002E-05</v>
      </c>
      <c r="R684" s="234">
        <f>Q684*H684</f>
        <v>0.0082684999999999998</v>
      </c>
      <c r="S684" s="234">
        <v>0</v>
      </c>
      <c r="T684" s="235">
        <f>S684*H684</f>
        <v>0</v>
      </c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R684" s="236" t="s">
        <v>270</v>
      </c>
      <c r="AT684" s="236" t="s">
        <v>145</v>
      </c>
      <c r="AU684" s="236" t="s">
        <v>81</v>
      </c>
      <c r="AY684" s="16" t="s">
        <v>143</v>
      </c>
      <c r="BE684" s="237">
        <f>IF(N684="základní",J684,0)</f>
        <v>0</v>
      </c>
      <c r="BF684" s="237">
        <f>IF(N684="snížená",J684,0)</f>
        <v>0</v>
      </c>
      <c r="BG684" s="237">
        <f>IF(N684="zákl. přenesená",J684,0)</f>
        <v>0</v>
      </c>
      <c r="BH684" s="237">
        <f>IF(N684="sníž. přenesená",J684,0)</f>
        <v>0</v>
      </c>
      <c r="BI684" s="237">
        <f>IF(N684="nulová",J684,0)</f>
        <v>0</v>
      </c>
      <c r="BJ684" s="16" t="s">
        <v>79</v>
      </c>
      <c r="BK684" s="237">
        <f>ROUND(I684*H684,2)</f>
        <v>0</v>
      </c>
      <c r="BL684" s="16" t="s">
        <v>270</v>
      </c>
      <c r="BM684" s="236" t="s">
        <v>936</v>
      </c>
    </row>
    <row r="685" s="2" customFormat="1">
      <c r="A685" s="37"/>
      <c r="B685" s="38"/>
      <c r="C685" s="39"/>
      <c r="D685" s="238" t="s">
        <v>152</v>
      </c>
      <c r="E685" s="39"/>
      <c r="F685" s="239" t="s">
        <v>937</v>
      </c>
      <c r="G685" s="39"/>
      <c r="H685" s="39"/>
      <c r="I685" s="240"/>
      <c r="J685" s="39"/>
      <c r="K685" s="39"/>
      <c r="L685" s="43"/>
      <c r="M685" s="241"/>
      <c r="N685" s="242"/>
      <c r="O685" s="90"/>
      <c r="P685" s="90"/>
      <c r="Q685" s="90"/>
      <c r="R685" s="90"/>
      <c r="S685" s="90"/>
      <c r="T685" s="91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T685" s="16" t="s">
        <v>152</v>
      </c>
      <c r="AU685" s="16" t="s">
        <v>81</v>
      </c>
    </row>
    <row r="686" s="2" customFormat="1" ht="24.15" customHeight="1">
      <c r="A686" s="37"/>
      <c r="B686" s="38"/>
      <c r="C686" s="225" t="s">
        <v>938</v>
      </c>
      <c r="D686" s="225" t="s">
        <v>145</v>
      </c>
      <c r="E686" s="226" t="s">
        <v>939</v>
      </c>
      <c r="F686" s="227" t="s">
        <v>940</v>
      </c>
      <c r="G686" s="228" t="s">
        <v>167</v>
      </c>
      <c r="H686" s="229">
        <v>3.9969999999999999</v>
      </c>
      <c r="I686" s="230"/>
      <c r="J686" s="231">
        <f>ROUND(I686*H686,2)</f>
        <v>0</v>
      </c>
      <c r="K686" s="227" t="s">
        <v>149</v>
      </c>
      <c r="L686" s="43"/>
      <c r="M686" s="232" t="s">
        <v>1</v>
      </c>
      <c r="N686" s="233" t="s">
        <v>38</v>
      </c>
      <c r="O686" s="90"/>
      <c r="P686" s="234">
        <f>O686*H686</f>
        <v>0</v>
      </c>
      <c r="Q686" s="234">
        <v>0</v>
      </c>
      <c r="R686" s="234">
        <f>Q686*H686</f>
        <v>0</v>
      </c>
      <c r="S686" s="234">
        <v>0</v>
      </c>
      <c r="T686" s="235">
        <f>S686*H686</f>
        <v>0</v>
      </c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R686" s="236" t="s">
        <v>270</v>
      </c>
      <c r="AT686" s="236" t="s">
        <v>145</v>
      </c>
      <c r="AU686" s="236" t="s">
        <v>81</v>
      </c>
      <c r="AY686" s="16" t="s">
        <v>143</v>
      </c>
      <c r="BE686" s="237">
        <f>IF(N686="základní",J686,0)</f>
        <v>0</v>
      </c>
      <c r="BF686" s="237">
        <f>IF(N686="snížená",J686,0)</f>
        <v>0</v>
      </c>
      <c r="BG686" s="237">
        <f>IF(N686="zákl. přenesená",J686,0)</f>
        <v>0</v>
      </c>
      <c r="BH686" s="237">
        <f>IF(N686="sníž. přenesená",J686,0)</f>
        <v>0</v>
      </c>
      <c r="BI686" s="237">
        <f>IF(N686="nulová",J686,0)</f>
        <v>0</v>
      </c>
      <c r="BJ686" s="16" t="s">
        <v>79</v>
      </c>
      <c r="BK686" s="237">
        <f>ROUND(I686*H686,2)</f>
        <v>0</v>
      </c>
      <c r="BL686" s="16" t="s">
        <v>270</v>
      </c>
      <c r="BM686" s="236" t="s">
        <v>941</v>
      </c>
    </row>
    <row r="687" s="2" customFormat="1">
      <c r="A687" s="37"/>
      <c r="B687" s="38"/>
      <c r="C687" s="39"/>
      <c r="D687" s="238" t="s">
        <v>152</v>
      </c>
      <c r="E687" s="39"/>
      <c r="F687" s="239" t="s">
        <v>942</v>
      </c>
      <c r="G687" s="39"/>
      <c r="H687" s="39"/>
      <c r="I687" s="240"/>
      <c r="J687" s="39"/>
      <c r="K687" s="39"/>
      <c r="L687" s="43"/>
      <c r="M687" s="241"/>
      <c r="N687" s="242"/>
      <c r="O687" s="90"/>
      <c r="P687" s="90"/>
      <c r="Q687" s="90"/>
      <c r="R687" s="90"/>
      <c r="S687" s="90"/>
      <c r="T687" s="91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T687" s="16" t="s">
        <v>152</v>
      </c>
      <c r="AU687" s="16" t="s">
        <v>81</v>
      </c>
    </row>
    <row r="688" s="12" customFormat="1" ht="22.8" customHeight="1">
      <c r="A688" s="12"/>
      <c r="B688" s="209"/>
      <c r="C688" s="210"/>
      <c r="D688" s="211" t="s">
        <v>72</v>
      </c>
      <c r="E688" s="223" t="s">
        <v>943</v>
      </c>
      <c r="F688" s="223" t="s">
        <v>944</v>
      </c>
      <c r="G688" s="210"/>
      <c r="H688" s="210"/>
      <c r="I688" s="213"/>
      <c r="J688" s="224">
        <f>BK688</f>
        <v>0</v>
      </c>
      <c r="K688" s="210"/>
      <c r="L688" s="215"/>
      <c r="M688" s="216"/>
      <c r="N688" s="217"/>
      <c r="O688" s="217"/>
      <c r="P688" s="218">
        <f>SUM(P689:P705)</f>
        <v>0</v>
      </c>
      <c r="Q688" s="217"/>
      <c r="R688" s="218">
        <f>SUM(R689:R705)</f>
        <v>0.065035960000000004</v>
      </c>
      <c r="S688" s="217"/>
      <c r="T688" s="219">
        <f>SUM(T689:T705)</f>
        <v>0</v>
      </c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R688" s="220" t="s">
        <v>81</v>
      </c>
      <c r="AT688" s="221" t="s">
        <v>72</v>
      </c>
      <c r="AU688" s="221" t="s">
        <v>79</v>
      </c>
      <c r="AY688" s="220" t="s">
        <v>143</v>
      </c>
      <c r="BK688" s="222">
        <f>SUM(BK689:BK705)</f>
        <v>0</v>
      </c>
    </row>
    <row r="689" s="2" customFormat="1" ht="24.15" customHeight="1">
      <c r="A689" s="37"/>
      <c r="B689" s="38"/>
      <c r="C689" s="225" t="s">
        <v>945</v>
      </c>
      <c r="D689" s="225" t="s">
        <v>145</v>
      </c>
      <c r="E689" s="226" t="s">
        <v>946</v>
      </c>
      <c r="F689" s="227" t="s">
        <v>947</v>
      </c>
      <c r="G689" s="228" t="s">
        <v>206</v>
      </c>
      <c r="H689" s="229">
        <v>113.196</v>
      </c>
      <c r="I689" s="230"/>
      <c r="J689" s="231">
        <f>ROUND(I689*H689,2)</f>
        <v>0</v>
      </c>
      <c r="K689" s="227" t="s">
        <v>1</v>
      </c>
      <c r="L689" s="43"/>
      <c r="M689" s="232" t="s">
        <v>1</v>
      </c>
      <c r="N689" s="233" t="s">
        <v>38</v>
      </c>
      <c r="O689" s="90"/>
      <c r="P689" s="234">
        <f>O689*H689</f>
        <v>0</v>
      </c>
      <c r="Q689" s="234">
        <v>0.00036000000000000002</v>
      </c>
      <c r="R689" s="234">
        <f>Q689*H689</f>
        <v>0.040750560000000005</v>
      </c>
      <c r="S689" s="234">
        <v>0</v>
      </c>
      <c r="T689" s="235">
        <f>S689*H689</f>
        <v>0</v>
      </c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R689" s="236" t="s">
        <v>270</v>
      </c>
      <c r="AT689" s="236" t="s">
        <v>145</v>
      </c>
      <c r="AU689" s="236" t="s">
        <v>81</v>
      </c>
      <c r="AY689" s="16" t="s">
        <v>143</v>
      </c>
      <c r="BE689" s="237">
        <f>IF(N689="základní",J689,0)</f>
        <v>0</v>
      </c>
      <c r="BF689" s="237">
        <f>IF(N689="snížená",J689,0)</f>
        <v>0</v>
      </c>
      <c r="BG689" s="237">
        <f>IF(N689="zákl. přenesená",J689,0)</f>
        <v>0</v>
      </c>
      <c r="BH689" s="237">
        <f>IF(N689="sníž. přenesená",J689,0)</f>
        <v>0</v>
      </c>
      <c r="BI689" s="237">
        <f>IF(N689="nulová",J689,0)</f>
        <v>0</v>
      </c>
      <c r="BJ689" s="16" t="s">
        <v>79</v>
      </c>
      <c r="BK689" s="237">
        <f>ROUND(I689*H689,2)</f>
        <v>0</v>
      </c>
      <c r="BL689" s="16" t="s">
        <v>270</v>
      </c>
      <c r="BM689" s="236" t="s">
        <v>948</v>
      </c>
    </row>
    <row r="690" s="13" customFormat="1">
      <c r="A690" s="13"/>
      <c r="B690" s="243"/>
      <c r="C690" s="244"/>
      <c r="D690" s="245" t="s">
        <v>154</v>
      </c>
      <c r="E690" s="246" t="s">
        <v>1</v>
      </c>
      <c r="F690" s="247" t="s">
        <v>949</v>
      </c>
      <c r="G690" s="244"/>
      <c r="H690" s="248">
        <v>3.7200000000000002</v>
      </c>
      <c r="I690" s="249"/>
      <c r="J690" s="244"/>
      <c r="K690" s="244"/>
      <c r="L690" s="250"/>
      <c r="M690" s="251"/>
      <c r="N690" s="252"/>
      <c r="O690" s="252"/>
      <c r="P690" s="252"/>
      <c r="Q690" s="252"/>
      <c r="R690" s="252"/>
      <c r="S690" s="252"/>
      <c r="T690" s="25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4" t="s">
        <v>154</v>
      </c>
      <c r="AU690" s="254" t="s">
        <v>81</v>
      </c>
      <c r="AV690" s="13" t="s">
        <v>81</v>
      </c>
      <c r="AW690" s="13" t="s">
        <v>30</v>
      </c>
      <c r="AX690" s="13" t="s">
        <v>8</v>
      </c>
      <c r="AY690" s="254" t="s">
        <v>143</v>
      </c>
    </row>
    <row r="691" s="13" customFormat="1">
      <c r="A691" s="13"/>
      <c r="B691" s="243"/>
      <c r="C691" s="244"/>
      <c r="D691" s="245" t="s">
        <v>154</v>
      </c>
      <c r="E691" s="246" t="s">
        <v>1</v>
      </c>
      <c r="F691" s="247" t="s">
        <v>950</v>
      </c>
      <c r="G691" s="244"/>
      <c r="H691" s="248">
        <v>5.1719999999999997</v>
      </c>
      <c r="I691" s="249"/>
      <c r="J691" s="244"/>
      <c r="K691" s="244"/>
      <c r="L691" s="250"/>
      <c r="M691" s="251"/>
      <c r="N691" s="252"/>
      <c r="O691" s="252"/>
      <c r="P691" s="252"/>
      <c r="Q691" s="252"/>
      <c r="R691" s="252"/>
      <c r="S691" s="252"/>
      <c r="T691" s="25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54" t="s">
        <v>154</v>
      </c>
      <c r="AU691" s="254" t="s">
        <v>81</v>
      </c>
      <c r="AV691" s="13" t="s">
        <v>81</v>
      </c>
      <c r="AW691" s="13" t="s">
        <v>30</v>
      </c>
      <c r="AX691" s="13" t="s">
        <v>8</v>
      </c>
      <c r="AY691" s="254" t="s">
        <v>143</v>
      </c>
    </row>
    <row r="692" s="13" customFormat="1">
      <c r="A692" s="13"/>
      <c r="B692" s="243"/>
      <c r="C692" s="244"/>
      <c r="D692" s="245" t="s">
        <v>154</v>
      </c>
      <c r="E692" s="246" t="s">
        <v>1</v>
      </c>
      <c r="F692" s="247" t="s">
        <v>951</v>
      </c>
      <c r="G692" s="244"/>
      <c r="H692" s="248">
        <v>13.74</v>
      </c>
      <c r="I692" s="249"/>
      <c r="J692" s="244"/>
      <c r="K692" s="244"/>
      <c r="L692" s="250"/>
      <c r="M692" s="251"/>
      <c r="N692" s="252"/>
      <c r="O692" s="252"/>
      <c r="P692" s="252"/>
      <c r="Q692" s="252"/>
      <c r="R692" s="252"/>
      <c r="S692" s="252"/>
      <c r="T692" s="25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54" t="s">
        <v>154</v>
      </c>
      <c r="AU692" s="254" t="s">
        <v>81</v>
      </c>
      <c r="AV692" s="13" t="s">
        <v>81</v>
      </c>
      <c r="AW692" s="13" t="s">
        <v>30</v>
      </c>
      <c r="AX692" s="13" t="s">
        <v>8</v>
      </c>
      <c r="AY692" s="254" t="s">
        <v>143</v>
      </c>
    </row>
    <row r="693" s="13" customFormat="1">
      <c r="A693" s="13"/>
      <c r="B693" s="243"/>
      <c r="C693" s="244"/>
      <c r="D693" s="245" t="s">
        <v>154</v>
      </c>
      <c r="E693" s="246" t="s">
        <v>1</v>
      </c>
      <c r="F693" s="247" t="s">
        <v>952</v>
      </c>
      <c r="G693" s="244"/>
      <c r="H693" s="248">
        <v>15.48</v>
      </c>
      <c r="I693" s="249"/>
      <c r="J693" s="244"/>
      <c r="K693" s="244"/>
      <c r="L693" s="250"/>
      <c r="M693" s="251"/>
      <c r="N693" s="252"/>
      <c r="O693" s="252"/>
      <c r="P693" s="252"/>
      <c r="Q693" s="252"/>
      <c r="R693" s="252"/>
      <c r="S693" s="252"/>
      <c r="T693" s="25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4" t="s">
        <v>154</v>
      </c>
      <c r="AU693" s="254" t="s">
        <v>81</v>
      </c>
      <c r="AV693" s="13" t="s">
        <v>81</v>
      </c>
      <c r="AW693" s="13" t="s">
        <v>30</v>
      </c>
      <c r="AX693" s="13" t="s">
        <v>8</v>
      </c>
      <c r="AY693" s="254" t="s">
        <v>143</v>
      </c>
    </row>
    <row r="694" s="13" customFormat="1">
      <c r="A694" s="13"/>
      <c r="B694" s="243"/>
      <c r="C694" s="244"/>
      <c r="D694" s="245" t="s">
        <v>154</v>
      </c>
      <c r="E694" s="246" t="s">
        <v>1</v>
      </c>
      <c r="F694" s="247" t="s">
        <v>953</v>
      </c>
      <c r="G694" s="244"/>
      <c r="H694" s="248">
        <v>40.512</v>
      </c>
      <c r="I694" s="249"/>
      <c r="J694" s="244"/>
      <c r="K694" s="244"/>
      <c r="L694" s="250"/>
      <c r="M694" s="251"/>
      <c r="N694" s="252"/>
      <c r="O694" s="252"/>
      <c r="P694" s="252"/>
      <c r="Q694" s="252"/>
      <c r="R694" s="252"/>
      <c r="S694" s="252"/>
      <c r="T694" s="25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4" t="s">
        <v>154</v>
      </c>
      <c r="AU694" s="254" t="s">
        <v>81</v>
      </c>
      <c r="AV694" s="13" t="s">
        <v>81</v>
      </c>
      <c r="AW694" s="13" t="s">
        <v>30</v>
      </c>
      <c r="AX694" s="13" t="s">
        <v>8</v>
      </c>
      <c r="AY694" s="254" t="s">
        <v>143</v>
      </c>
    </row>
    <row r="695" s="13" customFormat="1">
      <c r="A695" s="13"/>
      <c r="B695" s="243"/>
      <c r="C695" s="244"/>
      <c r="D695" s="245" t="s">
        <v>154</v>
      </c>
      <c r="E695" s="246" t="s">
        <v>1</v>
      </c>
      <c r="F695" s="247" t="s">
        <v>954</v>
      </c>
      <c r="G695" s="244"/>
      <c r="H695" s="248">
        <v>17.579999999999998</v>
      </c>
      <c r="I695" s="249"/>
      <c r="J695" s="244"/>
      <c r="K695" s="244"/>
      <c r="L695" s="250"/>
      <c r="M695" s="251"/>
      <c r="N695" s="252"/>
      <c r="O695" s="252"/>
      <c r="P695" s="252"/>
      <c r="Q695" s="252"/>
      <c r="R695" s="252"/>
      <c r="S695" s="252"/>
      <c r="T695" s="25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4" t="s">
        <v>154</v>
      </c>
      <c r="AU695" s="254" t="s">
        <v>81</v>
      </c>
      <c r="AV695" s="13" t="s">
        <v>81</v>
      </c>
      <c r="AW695" s="13" t="s">
        <v>30</v>
      </c>
      <c r="AX695" s="13" t="s">
        <v>8</v>
      </c>
      <c r="AY695" s="254" t="s">
        <v>143</v>
      </c>
    </row>
    <row r="696" s="13" customFormat="1">
      <c r="A696" s="13"/>
      <c r="B696" s="243"/>
      <c r="C696" s="244"/>
      <c r="D696" s="245" t="s">
        <v>154</v>
      </c>
      <c r="E696" s="246" t="s">
        <v>1</v>
      </c>
      <c r="F696" s="247" t="s">
        <v>955</v>
      </c>
      <c r="G696" s="244"/>
      <c r="H696" s="248">
        <v>16.992000000000001</v>
      </c>
      <c r="I696" s="249"/>
      <c r="J696" s="244"/>
      <c r="K696" s="244"/>
      <c r="L696" s="250"/>
      <c r="M696" s="251"/>
      <c r="N696" s="252"/>
      <c r="O696" s="252"/>
      <c r="P696" s="252"/>
      <c r="Q696" s="252"/>
      <c r="R696" s="252"/>
      <c r="S696" s="252"/>
      <c r="T696" s="25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54" t="s">
        <v>154</v>
      </c>
      <c r="AU696" s="254" t="s">
        <v>81</v>
      </c>
      <c r="AV696" s="13" t="s">
        <v>81</v>
      </c>
      <c r="AW696" s="13" t="s">
        <v>30</v>
      </c>
      <c r="AX696" s="13" t="s">
        <v>8</v>
      </c>
      <c r="AY696" s="254" t="s">
        <v>143</v>
      </c>
    </row>
    <row r="697" s="14" customFormat="1">
      <c r="A697" s="14"/>
      <c r="B697" s="255"/>
      <c r="C697" s="256"/>
      <c r="D697" s="245" t="s">
        <v>154</v>
      </c>
      <c r="E697" s="257" t="s">
        <v>1</v>
      </c>
      <c r="F697" s="258" t="s">
        <v>176</v>
      </c>
      <c r="G697" s="256"/>
      <c r="H697" s="259">
        <v>113.196</v>
      </c>
      <c r="I697" s="260"/>
      <c r="J697" s="256"/>
      <c r="K697" s="256"/>
      <c r="L697" s="261"/>
      <c r="M697" s="262"/>
      <c r="N697" s="263"/>
      <c r="O697" s="263"/>
      <c r="P697" s="263"/>
      <c r="Q697" s="263"/>
      <c r="R697" s="263"/>
      <c r="S697" s="263"/>
      <c r="T697" s="26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65" t="s">
        <v>154</v>
      </c>
      <c r="AU697" s="265" t="s">
        <v>81</v>
      </c>
      <c r="AV697" s="14" t="s">
        <v>150</v>
      </c>
      <c r="AW697" s="14" t="s">
        <v>30</v>
      </c>
      <c r="AX697" s="14" t="s">
        <v>79</v>
      </c>
      <c r="AY697" s="265" t="s">
        <v>143</v>
      </c>
    </row>
    <row r="698" s="2" customFormat="1" ht="24.15" customHeight="1">
      <c r="A698" s="37"/>
      <c r="B698" s="38"/>
      <c r="C698" s="225" t="s">
        <v>956</v>
      </c>
      <c r="D698" s="225" t="s">
        <v>145</v>
      </c>
      <c r="E698" s="226" t="s">
        <v>957</v>
      </c>
      <c r="F698" s="227" t="s">
        <v>958</v>
      </c>
      <c r="G698" s="228" t="s">
        <v>206</v>
      </c>
      <c r="H698" s="229">
        <v>39.170000000000002</v>
      </c>
      <c r="I698" s="230"/>
      <c r="J698" s="231">
        <f>ROUND(I698*H698,2)</f>
        <v>0</v>
      </c>
      <c r="K698" s="227" t="s">
        <v>149</v>
      </c>
      <c r="L698" s="43"/>
      <c r="M698" s="232" t="s">
        <v>1</v>
      </c>
      <c r="N698" s="233" t="s">
        <v>38</v>
      </c>
      <c r="O698" s="90"/>
      <c r="P698" s="234">
        <f>O698*H698</f>
        <v>0</v>
      </c>
      <c r="Q698" s="234">
        <v>0.00029</v>
      </c>
      <c r="R698" s="234">
        <f>Q698*H698</f>
        <v>0.011359300000000001</v>
      </c>
      <c r="S698" s="234">
        <v>0</v>
      </c>
      <c r="T698" s="235">
        <f>S698*H698</f>
        <v>0</v>
      </c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R698" s="236" t="s">
        <v>270</v>
      </c>
      <c r="AT698" s="236" t="s">
        <v>145</v>
      </c>
      <c r="AU698" s="236" t="s">
        <v>81</v>
      </c>
      <c r="AY698" s="16" t="s">
        <v>143</v>
      </c>
      <c r="BE698" s="237">
        <f>IF(N698="základní",J698,0)</f>
        <v>0</v>
      </c>
      <c r="BF698" s="237">
        <f>IF(N698="snížená",J698,0)</f>
        <v>0</v>
      </c>
      <c r="BG698" s="237">
        <f>IF(N698="zákl. přenesená",J698,0)</f>
        <v>0</v>
      </c>
      <c r="BH698" s="237">
        <f>IF(N698="sníž. přenesená",J698,0)</f>
        <v>0</v>
      </c>
      <c r="BI698" s="237">
        <f>IF(N698="nulová",J698,0)</f>
        <v>0</v>
      </c>
      <c r="BJ698" s="16" t="s">
        <v>79</v>
      </c>
      <c r="BK698" s="237">
        <f>ROUND(I698*H698,2)</f>
        <v>0</v>
      </c>
      <c r="BL698" s="16" t="s">
        <v>270</v>
      </c>
      <c r="BM698" s="236" t="s">
        <v>959</v>
      </c>
    </row>
    <row r="699" s="2" customFormat="1">
      <c r="A699" s="37"/>
      <c r="B699" s="38"/>
      <c r="C699" s="39"/>
      <c r="D699" s="238" t="s">
        <v>152</v>
      </c>
      <c r="E699" s="39"/>
      <c r="F699" s="239" t="s">
        <v>960</v>
      </c>
      <c r="G699" s="39"/>
      <c r="H699" s="39"/>
      <c r="I699" s="240"/>
      <c r="J699" s="39"/>
      <c r="K699" s="39"/>
      <c r="L699" s="43"/>
      <c r="M699" s="241"/>
      <c r="N699" s="242"/>
      <c r="O699" s="90"/>
      <c r="P699" s="90"/>
      <c r="Q699" s="90"/>
      <c r="R699" s="90"/>
      <c r="S699" s="90"/>
      <c r="T699" s="91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T699" s="16" t="s">
        <v>152</v>
      </c>
      <c r="AU699" s="16" t="s">
        <v>81</v>
      </c>
    </row>
    <row r="700" s="13" customFormat="1">
      <c r="A700" s="13"/>
      <c r="B700" s="243"/>
      <c r="C700" s="244"/>
      <c r="D700" s="245" t="s">
        <v>154</v>
      </c>
      <c r="E700" s="246" t="s">
        <v>1</v>
      </c>
      <c r="F700" s="247" t="s">
        <v>961</v>
      </c>
      <c r="G700" s="244"/>
      <c r="H700" s="248">
        <v>39.170000000000002</v>
      </c>
      <c r="I700" s="249"/>
      <c r="J700" s="244"/>
      <c r="K700" s="244"/>
      <c r="L700" s="250"/>
      <c r="M700" s="251"/>
      <c r="N700" s="252"/>
      <c r="O700" s="252"/>
      <c r="P700" s="252"/>
      <c r="Q700" s="252"/>
      <c r="R700" s="252"/>
      <c r="S700" s="252"/>
      <c r="T700" s="25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54" t="s">
        <v>154</v>
      </c>
      <c r="AU700" s="254" t="s">
        <v>81</v>
      </c>
      <c r="AV700" s="13" t="s">
        <v>81</v>
      </c>
      <c r="AW700" s="13" t="s">
        <v>30</v>
      </c>
      <c r="AX700" s="13" t="s">
        <v>79</v>
      </c>
      <c r="AY700" s="254" t="s">
        <v>143</v>
      </c>
    </row>
    <row r="701" s="2" customFormat="1" ht="24.15" customHeight="1">
      <c r="A701" s="37"/>
      <c r="B701" s="38"/>
      <c r="C701" s="225" t="s">
        <v>962</v>
      </c>
      <c r="D701" s="225" t="s">
        <v>145</v>
      </c>
      <c r="E701" s="226" t="s">
        <v>963</v>
      </c>
      <c r="F701" s="227" t="s">
        <v>964</v>
      </c>
      <c r="G701" s="228" t="s">
        <v>206</v>
      </c>
      <c r="H701" s="229">
        <v>39.170000000000002</v>
      </c>
      <c r="I701" s="230"/>
      <c r="J701" s="231">
        <f>ROUND(I701*H701,2)</f>
        <v>0</v>
      </c>
      <c r="K701" s="227" t="s">
        <v>149</v>
      </c>
      <c r="L701" s="43"/>
      <c r="M701" s="232" t="s">
        <v>1</v>
      </c>
      <c r="N701" s="233" t="s">
        <v>38</v>
      </c>
      <c r="O701" s="90"/>
      <c r="P701" s="234">
        <f>O701*H701</f>
        <v>0</v>
      </c>
      <c r="Q701" s="234">
        <v>0.00033</v>
      </c>
      <c r="R701" s="234">
        <f>Q701*H701</f>
        <v>0.012926100000000001</v>
      </c>
      <c r="S701" s="234">
        <v>0</v>
      </c>
      <c r="T701" s="235">
        <f>S701*H701</f>
        <v>0</v>
      </c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R701" s="236" t="s">
        <v>270</v>
      </c>
      <c r="AT701" s="236" t="s">
        <v>145</v>
      </c>
      <c r="AU701" s="236" t="s">
        <v>81</v>
      </c>
      <c r="AY701" s="16" t="s">
        <v>143</v>
      </c>
      <c r="BE701" s="237">
        <f>IF(N701="základní",J701,0)</f>
        <v>0</v>
      </c>
      <c r="BF701" s="237">
        <f>IF(N701="snížená",J701,0)</f>
        <v>0</v>
      </c>
      <c r="BG701" s="237">
        <f>IF(N701="zákl. přenesená",J701,0)</f>
        <v>0</v>
      </c>
      <c r="BH701" s="237">
        <f>IF(N701="sníž. přenesená",J701,0)</f>
        <v>0</v>
      </c>
      <c r="BI701" s="237">
        <f>IF(N701="nulová",J701,0)</f>
        <v>0</v>
      </c>
      <c r="BJ701" s="16" t="s">
        <v>79</v>
      </c>
      <c r="BK701" s="237">
        <f>ROUND(I701*H701,2)</f>
        <v>0</v>
      </c>
      <c r="BL701" s="16" t="s">
        <v>270</v>
      </c>
      <c r="BM701" s="236" t="s">
        <v>965</v>
      </c>
    </row>
    <row r="702" s="2" customFormat="1">
      <c r="A702" s="37"/>
      <c r="B702" s="38"/>
      <c r="C702" s="39"/>
      <c r="D702" s="238" t="s">
        <v>152</v>
      </c>
      <c r="E702" s="39"/>
      <c r="F702" s="239" t="s">
        <v>966</v>
      </c>
      <c r="G702" s="39"/>
      <c r="H702" s="39"/>
      <c r="I702" s="240"/>
      <c r="J702" s="39"/>
      <c r="K702" s="39"/>
      <c r="L702" s="43"/>
      <c r="M702" s="241"/>
      <c r="N702" s="242"/>
      <c r="O702" s="90"/>
      <c r="P702" s="90"/>
      <c r="Q702" s="90"/>
      <c r="R702" s="90"/>
      <c r="S702" s="90"/>
      <c r="T702" s="91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T702" s="16" t="s">
        <v>152</v>
      </c>
      <c r="AU702" s="16" t="s">
        <v>81</v>
      </c>
    </row>
    <row r="703" s="13" customFormat="1">
      <c r="A703" s="13"/>
      <c r="B703" s="243"/>
      <c r="C703" s="244"/>
      <c r="D703" s="245" t="s">
        <v>154</v>
      </c>
      <c r="E703" s="246" t="s">
        <v>1</v>
      </c>
      <c r="F703" s="247" t="s">
        <v>961</v>
      </c>
      <c r="G703" s="244"/>
      <c r="H703" s="248">
        <v>39.170000000000002</v>
      </c>
      <c r="I703" s="249"/>
      <c r="J703" s="244"/>
      <c r="K703" s="244"/>
      <c r="L703" s="250"/>
      <c r="M703" s="251"/>
      <c r="N703" s="252"/>
      <c r="O703" s="252"/>
      <c r="P703" s="252"/>
      <c r="Q703" s="252"/>
      <c r="R703" s="252"/>
      <c r="S703" s="252"/>
      <c r="T703" s="25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54" t="s">
        <v>154</v>
      </c>
      <c r="AU703" s="254" t="s">
        <v>81</v>
      </c>
      <c r="AV703" s="13" t="s">
        <v>81</v>
      </c>
      <c r="AW703" s="13" t="s">
        <v>30</v>
      </c>
      <c r="AX703" s="13" t="s">
        <v>79</v>
      </c>
      <c r="AY703" s="254" t="s">
        <v>143</v>
      </c>
    </row>
    <row r="704" s="2" customFormat="1" ht="16.5" customHeight="1">
      <c r="A704" s="37"/>
      <c r="B704" s="38"/>
      <c r="C704" s="225" t="s">
        <v>967</v>
      </c>
      <c r="D704" s="225" t="s">
        <v>145</v>
      </c>
      <c r="E704" s="226" t="s">
        <v>968</v>
      </c>
      <c r="F704" s="227" t="s">
        <v>969</v>
      </c>
      <c r="G704" s="228" t="s">
        <v>225</v>
      </c>
      <c r="H704" s="229">
        <v>26</v>
      </c>
      <c r="I704" s="230"/>
      <c r="J704" s="231">
        <f>ROUND(I704*H704,2)</f>
        <v>0</v>
      </c>
      <c r="K704" s="227" t="s">
        <v>1</v>
      </c>
      <c r="L704" s="43"/>
      <c r="M704" s="232" t="s">
        <v>1</v>
      </c>
      <c r="N704" s="233" t="s">
        <v>38</v>
      </c>
      <c r="O704" s="90"/>
      <c r="P704" s="234">
        <f>O704*H704</f>
        <v>0</v>
      </c>
      <c r="Q704" s="234">
        <v>0</v>
      </c>
      <c r="R704" s="234">
        <f>Q704*H704</f>
        <v>0</v>
      </c>
      <c r="S704" s="234">
        <v>0</v>
      </c>
      <c r="T704" s="235">
        <f>S704*H704</f>
        <v>0</v>
      </c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R704" s="236" t="s">
        <v>270</v>
      </c>
      <c r="AT704" s="236" t="s">
        <v>145</v>
      </c>
      <c r="AU704" s="236" t="s">
        <v>81</v>
      </c>
      <c r="AY704" s="16" t="s">
        <v>143</v>
      </c>
      <c r="BE704" s="237">
        <f>IF(N704="základní",J704,0)</f>
        <v>0</v>
      </c>
      <c r="BF704" s="237">
        <f>IF(N704="snížená",J704,0)</f>
        <v>0</v>
      </c>
      <c r="BG704" s="237">
        <f>IF(N704="zákl. přenesená",J704,0)</f>
        <v>0</v>
      </c>
      <c r="BH704" s="237">
        <f>IF(N704="sníž. přenesená",J704,0)</f>
        <v>0</v>
      </c>
      <c r="BI704" s="237">
        <f>IF(N704="nulová",J704,0)</f>
        <v>0</v>
      </c>
      <c r="BJ704" s="16" t="s">
        <v>79</v>
      </c>
      <c r="BK704" s="237">
        <f>ROUND(I704*H704,2)</f>
        <v>0</v>
      </c>
      <c r="BL704" s="16" t="s">
        <v>270</v>
      </c>
      <c r="BM704" s="236" t="s">
        <v>970</v>
      </c>
    </row>
    <row r="705" s="13" customFormat="1">
      <c r="A705" s="13"/>
      <c r="B705" s="243"/>
      <c r="C705" s="244"/>
      <c r="D705" s="245" t="s">
        <v>154</v>
      </c>
      <c r="E705" s="246" t="s">
        <v>1</v>
      </c>
      <c r="F705" s="247" t="s">
        <v>971</v>
      </c>
      <c r="G705" s="244"/>
      <c r="H705" s="248">
        <v>26</v>
      </c>
      <c r="I705" s="249"/>
      <c r="J705" s="244"/>
      <c r="K705" s="244"/>
      <c r="L705" s="250"/>
      <c r="M705" s="251"/>
      <c r="N705" s="252"/>
      <c r="O705" s="252"/>
      <c r="P705" s="252"/>
      <c r="Q705" s="252"/>
      <c r="R705" s="252"/>
      <c r="S705" s="252"/>
      <c r="T705" s="25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4" t="s">
        <v>154</v>
      </c>
      <c r="AU705" s="254" t="s">
        <v>81</v>
      </c>
      <c r="AV705" s="13" t="s">
        <v>81</v>
      </c>
      <c r="AW705" s="13" t="s">
        <v>30</v>
      </c>
      <c r="AX705" s="13" t="s">
        <v>79</v>
      </c>
      <c r="AY705" s="254" t="s">
        <v>143</v>
      </c>
    </row>
    <row r="706" s="12" customFormat="1" ht="22.8" customHeight="1">
      <c r="A706" s="12"/>
      <c r="B706" s="209"/>
      <c r="C706" s="210"/>
      <c r="D706" s="211" t="s">
        <v>72</v>
      </c>
      <c r="E706" s="223" t="s">
        <v>972</v>
      </c>
      <c r="F706" s="223" t="s">
        <v>973</v>
      </c>
      <c r="G706" s="210"/>
      <c r="H706" s="210"/>
      <c r="I706" s="213"/>
      <c r="J706" s="224">
        <f>BK706</f>
        <v>0</v>
      </c>
      <c r="K706" s="210"/>
      <c r="L706" s="215"/>
      <c r="M706" s="216"/>
      <c r="N706" s="217"/>
      <c r="O706" s="217"/>
      <c r="P706" s="218">
        <f>SUM(P707:P820)</f>
        <v>0</v>
      </c>
      <c r="Q706" s="217"/>
      <c r="R706" s="218">
        <f>SUM(R707:R820)</f>
        <v>1.9339632800000002</v>
      </c>
      <c r="S706" s="217"/>
      <c r="T706" s="219">
        <f>SUM(T707:T820)</f>
        <v>0.37013349000000001</v>
      </c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R706" s="220" t="s">
        <v>81</v>
      </c>
      <c r="AT706" s="221" t="s">
        <v>72</v>
      </c>
      <c r="AU706" s="221" t="s">
        <v>79</v>
      </c>
      <c r="AY706" s="220" t="s">
        <v>143</v>
      </c>
      <c r="BK706" s="222">
        <f>SUM(BK707:BK820)</f>
        <v>0</v>
      </c>
    </row>
    <row r="707" s="2" customFormat="1" ht="16.5" customHeight="1">
      <c r="A707" s="37"/>
      <c r="B707" s="38"/>
      <c r="C707" s="225" t="s">
        <v>974</v>
      </c>
      <c r="D707" s="225" t="s">
        <v>145</v>
      </c>
      <c r="E707" s="226" t="s">
        <v>975</v>
      </c>
      <c r="F707" s="227" t="s">
        <v>976</v>
      </c>
      <c r="G707" s="228" t="s">
        <v>206</v>
      </c>
      <c r="H707" s="229">
        <v>1193.979</v>
      </c>
      <c r="I707" s="230"/>
      <c r="J707" s="231">
        <f>ROUND(I707*H707,2)</f>
        <v>0</v>
      </c>
      <c r="K707" s="227" t="s">
        <v>149</v>
      </c>
      <c r="L707" s="43"/>
      <c r="M707" s="232" t="s">
        <v>1</v>
      </c>
      <c r="N707" s="233" t="s">
        <v>38</v>
      </c>
      <c r="O707" s="90"/>
      <c r="P707" s="234">
        <f>O707*H707</f>
        <v>0</v>
      </c>
      <c r="Q707" s="234">
        <v>0.001</v>
      </c>
      <c r="R707" s="234">
        <f>Q707*H707</f>
        <v>1.1939790000000001</v>
      </c>
      <c r="S707" s="234">
        <v>0.00031</v>
      </c>
      <c r="T707" s="235">
        <f>S707*H707</f>
        <v>0.37013349000000001</v>
      </c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R707" s="236" t="s">
        <v>270</v>
      </c>
      <c r="AT707" s="236" t="s">
        <v>145</v>
      </c>
      <c r="AU707" s="236" t="s">
        <v>81</v>
      </c>
      <c r="AY707" s="16" t="s">
        <v>143</v>
      </c>
      <c r="BE707" s="237">
        <f>IF(N707="základní",J707,0)</f>
        <v>0</v>
      </c>
      <c r="BF707" s="237">
        <f>IF(N707="snížená",J707,0)</f>
        <v>0</v>
      </c>
      <c r="BG707" s="237">
        <f>IF(N707="zákl. přenesená",J707,0)</f>
        <v>0</v>
      </c>
      <c r="BH707" s="237">
        <f>IF(N707="sníž. přenesená",J707,0)</f>
        <v>0</v>
      </c>
      <c r="BI707" s="237">
        <f>IF(N707="nulová",J707,0)</f>
        <v>0</v>
      </c>
      <c r="BJ707" s="16" t="s">
        <v>79</v>
      </c>
      <c r="BK707" s="237">
        <f>ROUND(I707*H707,2)</f>
        <v>0</v>
      </c>
      <c r="BL707" s="16" t="s">
        <v>270</v>
      </c>
      <c r="BM707" s="236" t="s">
        <v>977</v>
      </c>
    </row>
    <row r="708" s="2" customFormat="1">
      <c r="A708" s="37"/>
      <c r="B708" s="38"/>
      <c r="C708" s="39"/>
      <c r="D708" s="238" t="s">
        <v>152</v>
      </c>
      <c r="E708" s="39"/>
      <c r="F708" s="239" t="s">
        <v>978</v>
      </c>
      <c r="G708" s="39"/>
      <c r="H708" s="39"/>
      <c r="I708" s="240"/>
      <c r="J708" s="39"/>
      <c r="K708" s="39"/>
      <c r="L708" s="43"/>
      <c r="M708" s="241"/>
      <c r="N708" s="242"/>
      <c r="O708" s="90"/>
      <c r="P708" s="90"/>
      <c r="Q708" s="90"/>
      <c r="R708" s="90"/>
      <c r="S708" s="90"/>
      <c r="T708" s="91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T708" s="16" t="s">
        <v>152</v>
      </c>
      <c r="AU708" s="16" t="s">
        <v>81</v>
      </c>
    </row>
    <row r="709" s="13" customFormat="1">
      <c r="A709" s="13"/>
      <c r="B709" s="243"/>
      <c r="C709" s="244"/>
      <c r="D709" s="245" t="s">
        <v>154</v>
      </c>
      <c r="E709" s="246" t="s">
        <v>1</v>
      </c>
      <c r="F709" s="247" t="s">
        <v>979</v>
      </c>
      <c r="G709" s="244"/>
      <c r="H709" s="248">
        <v>140.75</v>
      </c>
      <c r="I709" s="249"/>
      <c r="J709" s="244"/>
      <c r="K709" s="244"/>
      <c r="L709" s="250"/>
      <c r="M709" s="251"/>
      <c r="N709" s="252"/>
      <c r="O709" s="252"/>
      <c r="P709" s="252"/>
      <c r="Q709" s="252"/>
      <c r="R709" s="252"/>
      <c r="S709" s="252"/>
      <c r="T709" s="25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54" t="s">
        <v>154</v>
      </c>
      <c r="AU709" s="254" t="s">
        <v>81</v>
      </c>
      <c r="AV709" s="13" t="s">
        <v>81</v>
      </c>
      <c r="AW709" s="13" t="s">
        <v>30</v>
      </c>
      <c r="AX709" s="13" t="s">
        <v>8</v>
      </c>
      <c r="AY709" s="254" t="s">
        <v>143</v>
      </c>
    </row>
    <row r="710" s="13" customFormat="1">
      <c r="A710" s="13"/>
      <c r="B710" s="243"/>
      <c r="C710" s="244"/>
      <c r="D710" s="245" t="s">
        <v>154</v>
      </c>
      <c r="E710" s="246" t="s">
        <v>1</v>
      </c>
      <c r="F710" s="247" t="s">
        <v>241</v>
      </c>
      <c r="G710" s="244"/>
      <c r="H710" s="248">
        <v>34.695</v>
      </c>
      <c r="I710" s="249"/>
      <c r="J710" s="244"/>
      <c r="K710" s="244"/>
      <c r="L710" s="250"/>
      <c r="M710" s="251"/>
      <c r="N710" s="252"/>
      <c r="O710" s="252"/>
      <c r="P710" s="252"/>
      <c r="Q710" s="252"/>
      <c r="R710" s="252"/>
      <c r="S710" s="252"/>
      <c r="T710" s="25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54" t="s">
        <v>154</v>
      </c>
      <c r="AU710" s="254" t="s">
        <v>81</v>
      </c>
      <c r="AV710" s="13" t="s">
        <v>81</v>
      </c>
      <c r="AW710" s="13" t="s">
        <v>30</v>
      </c>
      <c r="AX710" s="13" t="s">
        <v>8</v>
      </c>
      <c r="AY710" s="254" t="s">
        <v>143</v>
      </c>
    </row>
    <row r="711" s="13" customFormat="1">
      <c r="A711" s="13"/>
      <c r="B711" s="243"/>
      <c r="C711" s="244"/>
      <c r="D711" s="245" t="s">
        <v>154</v>
      </c>
      <c r="E711" s="246" t="s">
        <v>1</v>
      </c>
      <c r="F711" s="247" t="s">
        <v>242</v>
      </c>
      <c r="G711" s="244"/>
      <c r="H711" s="248">
        <v>53.183</v>
      </c>
      <c r="I711" s="249"/>
      <c r="J711" s="244"/>
      <c r="K711" s="244"/>
      <c r="L711" s="250"/>
      <c r="M711" s="251"/>
      <c r="N711" s="252"/>
      <c r="O711" s="252"/>
      <c r="P711" s="252"/>
      <c r="Q711" s="252"/>
      <c r="R711" s="252"/>
      <c r="S711" s="252"/>
      <c r="T711" s="25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4" t="s">
        <v>154</v>
      </c>
      <c r="AU711" s="254" t="s">
        <v>81</v>
      </c>
      <c r="AV711" s="13" t="s">
        <v>81</v>
      </c>
      <c r="AW711" s="13" t="s">
        <v>30</v>
      </c>
      <c r="AX711" s="13" t="s">
        <v>8</v>
      </c>
      <c r="AY711" s="254" t="s">
        <v>143</v>
      </c>
    </row>
    <row r="712" s="13" customFormat="1">
      <c r="A712" s="13"/>
      <c r="B712" s="243"/>
      <c r="C712" s="244"/>
      <c r="D712" s="245" t="s">
        <v>154</v>
      </c>
      <c r="E712" s="246" t="s">
        <v>1</v>
      </c>
      <c r="F712" s="247" t="s">
        <v>243</v>
      </c>
      <c r="G712" s="244"/>
      <c r="H712" s="248">
        <v>45.658000000000001</v>
      </c>
      <c r="I712" s="249"/>
      <c r="J712" s="244"/>
      <c r="K712" s="244"/>
      <c r="L712" s="250"/>
      <c r="M712" s="251"/>
      <c r="N712" s="252"/>
      <c r="O712" s="252"/>
      <c r="P712" s="252"/>
      <c r="Q712" s="252"/>
      <c r="R712" s="252"/>
      <c r="S712" s="252"/>
      <c r="T712" s="25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4" t="s">
        <v>154</v>
      </c>
      <c r="AU712" s="254" t="s">
        <v>81</v>
      </c>
      <c r="AV712" s="13" t="s">
        <v>81</v>
      </c>
      <c r="AW712" s="13" t="s">
        <v>30</v>
      </c>
      <c r="AX712" s="13" t="s">
        <v>8</v>
      </c>
      <c r="AY712" s="254" t="s">
        <v>143</v>
      </c>
    </row>
    <row r="713" s="13" customFormat="1">
      <c r="A713" s="13"/>
      <c r="B713" s="243"/>
      <c r="C713" s="244"/>
      <c r="D713" s="245" t="s">
        <v>154</v>
      </c>
      <c r="E713" s="246" t="s">
        <v>1</v>
      </c>
      <c r="F713" s="247" t="s">
        <v>980</v>
      </c>
      <c r="G713" s="244"/>
      <c r="H713" s="248">
        <v>11.182</v>
      </c>
      <c r="I713" s="249"/>
      <c r="J713" s="244"/>
      <c r="K713" s="244"/>
      <c r="L713" s="250"/>
      <c r="M713" s="251"/>
      <c r="N713" s="252"/>
      <c r="O713" s="252"/>
      <c r="P713" s="252"/>
      <c r="Q713" s="252"/>
      <c r="R713" s="252"/>
      <c r="S713" s="252"/>
      <c r="T713" s="25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4" t="s">
        <v>154</v>
      </c>
      <c r="AU713" s="254" t="s">
        <v>81</v>
      </c>
      <c r="AV713" s="13" t="s">
        <v>81</v>
      </c>
      <c r="AW713" s="13" t="s">
        <v>30</v>
      </c>
      <c r="AX713" s="13" t="s">
        <v>8</v>
      </c>
      <c r="AY713" s="254" t="s">
        <v>143</v>
      </c>
    </row>
    <row r="714" s="13" customFormat="1">
      <c r="A714" s="13"/>
      <c r="B714" s="243"/>
      <c r="C714" s="244"/>
      <c r="D714" s="245" t="s">
        <v>154</v>
      </c>
      <c r="E714" s="246" t="s">
        <v>1</v>
      </c>
      <c r="F714" s="247" t="s">
        <v>244</v>
      </c>
      <c r="G714" s="244"/>
      <c r="H714" s="248">
        <v>20.349</v>
      </c>
      <c r="I714" s="249"/>
      <c r="J714" s="244"/>
      <c r="K714" s="244"/>
      <c r="L714" s="250"/>
      <c r="M714" s="251"/>
      <c r="N714" s="252"/>
      <c r="O714" s="252"/>
      <c r="P714" s="252"/>
      <c r="Q714" s="252"/>
      <c r="R714" s="252"/>
      <c r="S714" s="252"/>
      <c r="T714" s="25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54" t="s">
        <v>154</v>
      </c>
      <c r="AU714" s="254" t="s">
        <v>81</v>
      </c>
      <c r="AV714" s="13" t="s">
        <v>81</v>
      </c>
      <c r="AW714" s="13" t="s">
        <v>30</v>
      </c>
      <c r="AX714" s="13" t="s">
        <v>8</v>
      </c>
      <c r="AY714" s="254" t="s">
        <v>143</v>
      </c>
    </row>
    <row r="715" s="13" customFormat="1">
      <c r="A715" s="13"/>
      <c r="B715" s="243"/>
      <c r="C715" s="244"/>
      <c r="D715" s="245" t="s">
        <v>154</v>
      </c>
      <c r="E715" s="246" t="s">
        <v>1</v>
      </c>
      <c r="F715" s="247" t="s">
        <v>981</v>
      </c>
      <c r="G715" s="244"/>
      <c r="H715" s="248">
        <v>73.828000000000003</v>
      </c>
      <c r="I715" s="249"/>
      <c r="J715" s="244"/>
      <c r="K715" s="244"/>
      <c r="L715" s="250"/>
      <c r="M715" s="251"/>
      <c r="N715" s="252"/>
      <c r="O715" s="252"/>
      <c r="P715" s="252"/>
      <c r="Q715" s="252"/>
      <c r="R715" s="252"/>
      <c r="S715" s="252"/>
      <c r="T715" s="25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54" t="s">
        <v>154</v>
      </c>
      <c r="AU715" s="254" t="s">
        <v>81</v>
      </c>
      <c r="AV715" s="13" t="s">
        <v>81</v>
      </c>
      <c r="AW715" s="13" t="s">
        <v>30</v>
      </c>
      <c r="AX715" s="13" t="s">
        <v>8</v>
      </c>
      <c r="AY715" s="254" t="s">
        <v>143</v>
      </c>
    </row>
    <row r="716" s="13" customFormat="1">
      <c r="A716" s="13"/>
      <c r="B716" s="243"/>
      <c r="C716" s="244"/>
      <c r="D716" s="245" t="s">
        <v>154</v>
      </c>
      <c r="E716" s="246" t="s">
        <v>1</v>
      </c>
      <c r="F716" s="247" t="s">
        <v>246</v>
      </c>
      <c r="G716" s="244"/>
      <c r="H716" s="248">
        <v>46.304000000000002</v>
      </c>
      <c r="I716" s="249"/>
      <c r="J716" s="244"/>
      <c r="K716" s="244"/>
      <c r="L716" s="250"/>
      <c r="M716" s="251"/>
      <c r="N716" s="252"/>
      <c r="O716" s="252"/>
      <c r="P716" s="252"/>
      <c r="Q716" s="252"/>
      <c r="R716" s="252"/>
      <c r="S716" s="252"/>
      <c r="T716" s="25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54" t="s">
        <v>154</v>
      </c>
      <c r="AU716" s="254" t="s">
        <v>81</v>
      </c>
      <c r="AV716" s="13" t="s">
        <v>81</v>
      </c>
      <c r="AW716" s="13" t="s">
        <v>30</v>
      </c>
      <c r="AX716" s="13" t="s">
        <v>8</v>
      </c>
      <c r="AY716" s="254" t="s">
        <v>143</v>
      </c>
    </row>
    <row r="717" s="13" customFormat="1">
      <c r="A717" s="13"/>
      <c r="B717" s="243"/>
      <c r="C717" s="244"/>
      <c r="D717" s="245" t="s">
        <v>154</v>
      </c>
      <c r="E717" s="246" t="s">
        <v>1</v>
      </c>
      <c r="F717" s="247" t="s">
        <v>247</v>
      </c>
      <c r="G717" s="244"/>
      <c r="H717" s="248">
        <v>47.439999999999998</v>
      </c>
      <c r="I717" s="249"/>
      <c r="J717" s="244"/>
      <c r="K717" s="244"/>
      <c r="L717" s="250"/>
      <c r="M717" s="251"/>
      <c r="N717" s="252"/>
      <c r="O717" s="252"/>
      <c r="P717" s="252"/>
      <c r="Q717" s="252"/>
      <c r="R717" s="252"/>
      <c r="S717" s="252"/>
      <c r="T717" s="25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4" t="s">
        <v>154</v>
      </c>
      <c r="AU717" s="254" t="s">
        <v>81</v>
      </c>
      <c r="AV717" s="13" t="s">
        <v>81</v>
      </c>
      <c r="AW717" s="13" t="s">
        <v>30</v>
      </c>
      <c r="AX717" s="13" t="s">
        <v>8</v>
      </c>
      <c r="AY717" s="254" t="s">
        <v>143</v>
      </c>
    </row>
    <row r="718" s="13" customFormat="1">
      <c r="A718" s="13"/>
      <c r="B718" s="243"/>
      <c r="C718" s="244"/>
      <c r="D718" s="245" t="s">
        <v>154</v>
      </c>
      <c r="E718" s="246" t="s">
        <v>1</v>
      </c>
      <c r="F718" s="247" t="s">
        <v>982</v>
      </c>
      <c r="G718" s="244"/>
      <c r="H718" s="248">
        <v>17.347999999999999</v>
      </c>
      <c r="I718" s="249"/>
      <c r="J718" s="244"/>
      <c r="K718" s="244"/>
      <c r="L718" s="250"/>
      <c r="M718" s="251"/>
      <c r="N718" s="252"/>
      <c r="O718" s="252"/>
      <c r="P718" s="252"/>
      <c r="Q718" s="252"/>
      <c r="R718" s="252"/>
      <c r="S718" s="252"/>
      <c r="T718" s="25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4" t="s">
        <v>154</v>
      </c>
      <c r="AU718" s="254" t="s">
        <v>81</v>
      </c>
      <c r="AV718" s="13" t="s">
        <v>81</v>
      </c>
      <c r="AW718" s="13" t="s">
        <v>30</v>
      </c>
      <c r="AX718" s="13" t="s">
        <v>8</v>
      </c>
      <c r="AY718" s="254" t="s">
        <v>143</v>
      </c>
    </row>
    <row r="719" s="13" customFormat="1">
      <c r="A719" s="13"/>
      <c r="B719" s="243"/>
      <c r="C719" s="244"/>
      <c r="D719" s="245" t="s">
        <v>154</v>
      </c>
      <c r="E719" s="246" t="s">
        <v>1</v>
      </c>
      <c r="F719" s="247" t="s">
        <v>983</v>
      </c>
      <c r="G719" s="244"/>
      <c r="H719" s="248">
        <v>35.482999999999997</v>
      </c>
      <c r="I719" s="249"/>
      <c r="J719" s="244"/>
      <c r="K719" s="244"/>
      <c r="L719" s="250"/>
      <c r="M719" s="251"/>
      <c r="N719" s="252"/>
      <c r="O719" s="252"/>
      <c r="P719" s="252"/>
      <c r="Q719" s="252"/>
      <c r="R719" s="252"/>
      <c r="S719" s="252"/>
      <c r="T719" s="25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54" t="s">
        <v>154</v>
      </c>
      <c r="AU719" s="254" t="s">
        <v>81</v>
      </c>
      <c r="AV719" s="13" t="s">
        <v>81</v>
      </c>
      <c r="AW719" s="13" t="s">
        <v>30</v>
      </c>
      <c r="AX719" s="13" t="s">
        <v>8</v>
      </c>
      <c r="AY719" s="254" t="s">
        <v>143</v>
      </c>
    </row>
    <row r="720" s="13" customFormat="1">
      <c r="A720" s="13"/>
      <c r="B720" s="243"/>
      <c r="C720" s="244"/>
      <c r="D720" s="245" t="s">
        <v>154</v>
      </c>
      <c r="E720" s="246" t="s">
        <v>1</v>
      </c>
      <c r="F720" s="247" t="s">
        <v>250</v>
      </c>
      <c r="G720" s="244"/>
      <c r="H720" s="248">
        <v>65</v>
      </c>
      <c r="I720" s="249"/>
      <c r="J720" s="244"/>
      <c r="K720" s="244"/>
      <c r="L720" s="250"/>
      <c r="M720" s="251"/>
      <c r="N720" s="252"/>
      <c r="O720" s="252"/>
      <c r="P720" s="252"/>
      <c r="Q720" s="252"/>
      <c r="R720" s="252"/>
      <c r="S720" s="252"/>
      <c r="T720" s="25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54" t="s">
        <v>154</v>
      </c>
      <c r="AU720" s="254" t="s">
        <v>81</v>
      </c>
      <c r="AV720" s="13" t="s">
        <v>81</v>
      </c>
      <c r="AW720" s="13" t="s">
        <v>30</v>
      </c>
      <c r="AX720" s="13" t="s">
        <v>8</v>
      </c>
      <c r="AY720" s="254" t="s">
        <v>143</v>
      </c>
    </row>
    <row r="721" s="13" customFormat="1">
      <c r="A721" s="13"/>
      <c r="B721" s="243"/>
      <c r="C721" s="244"/>
      <c r="D721" s="245" t="s">
        <v>154</v>
      </c>
      <c r="E721" s="246" t="s">
        <v>1</v>
      </c>
      <c r="F721" s="247" t="s">
        <v>984</v>
      </c>
      <c r="G721" s="244"/>
      <c r="H721" s="248">
        <v>19.25</v>
      </c>
      <c r="I721" s="249"/>
      <c r="J721" s="244"/>
      <c r="K721" s="244"/>
      <c r="L721" s="250"/>
      <c r="M721" s="251"/>
      <c r="N721" s="252"/>
      <c r="O721" s="252"/>
      <c r="P721" s="252"/>
      <c r="Q721" s="252"/>
      <c r="R721" s="252"/>
      <c r="S721" s="252"/>
      <c r="T721" s="25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4" t="s">
        <v>154</v>
      </c>
      <c r="AU721" s="254" t="s">
        <v>81</v>
      </c>
      <c r="AV721" s="13" t="s">
        <v>81</v>
      </c>
      <c r="AW721" s="13" t="s">
        <v>30</v>
      </c>
      <c r="AX721" s="13" t="s">
        <v>8</v>
      </c>
      <c r="AY721" s="254" t="s">
        <v>143</v>
      </c>
    </row>
    <row r="722" s="13" customFormat="1">
      <c r="A722" s="13"/>
      <c r="B722" s="243"/>
      <c r="C722" s="244"/>
      <c r="D722" s="245" t="s">
        <v>154</v>
      </c>
      <c r="E722" s="246" t="s">
        <v>1</v>
      </c>
      <c r="F722" s="247" t="s">
        <v>985</v>
      </c>
      <c r="G722" s="244"/>
      <c r="H722" s="248">
        <v>11.352</v>
      </c>
      <c r="I722" s="249"/>
      <c r="J722" s="244"/>
      <c r="K722" s="244"/>
      <c r="L722" s="250"/>
      <c r="M722" s="251"/>
      <c r="N722" s="252"/>
      <c r="O722" s="252"/>
      <c r="P722" s="252"/>
      <c r="Q722" s="252"/>
      <c r="R722" s="252"/>
      <c r="S722" s="252"/>
      <c r="T722" s="25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54" t="s">
        <v>154</v>
      </c>
      <c r="AU722" s="254" t="s">
        <v>81</v>
      </c>
      <c r="AV722" s="13" t="s">
        <v>81</v>
      </c>
      <c r="AW722" s="13" t="s">
        <v>30</v>
      </c>
      <c r="AX722" s="13" t="s">
        <v>8</v>
      </c>
      <c r="AY722" s="254" t="s">
        <v>143</v>
      </c>
    </row>
    <row r="723" s="13" customFormat="1">
      <c r="A723" s="13"/>
      <c r="B723" s="243"/>
      <c r="C723" s="244"/>
      <c r="D723" s="245" t="s">
        <v>154</v>
      </c>
      <c r="E723" s="246" t="s">
        <v>1</v>
      </c>
      <c r="F723" s="247" t="s">
        <v>986</v>
      </c>
      <c r="G723" s="244"/>
      <c r="H723" s="248">
        <v>180</v>
      </c>
      <c r="I723" s="249"/>
      <c r="J723" s="244"/>
      <c r="K723" s="244"/>
      <c r="L723" s="250"/>
      <c r="M723" s="251"/>
      <c r="N723" s="252"/>
      <c r="O723" s="252"/>
      <c r="P723" s="252"/>
      <c r="Q723" s="252"/>
      <c r="R723" s="252"/>
      <c r="S723" s="252"/>
      <c r="T723" s="25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54" t="s">
        <v>154</v>
      </c>
      <c r="AU723" s="254" t="s">
        <v>81</v>
      </c>
      <c r="AV723" s="13" t="s">
        <v>81</v>
      </c>
      <c r="AW723" s="13" t="s">
        <v>30</v>
      </c>
      <c r="AX723" s="13" t="s">
        <v>8</v>
      </c>
      <c r="AY723" s="254" t="s">
        <v>143</v>
      </c>
    </row>
    <row r="724" s="13" customFormat="1">
      <c r="A724" s="13"/>
      <c r="B724" s="243"/>
      <c r="C724" s="244"/>
      <c r="D724" s="245" t="s">
        <v>154</v>
      </c>
      <c r="E724" s="246" t="s">
        <v>1</v>
      </c>
      <c r="F724" s="247" t="s">
        <v>251</v>
      </c>
      <c r="G724" s="244"/>
      <c r="H724" s="248">
        <v>41.843000000000004</v>
      </c>
      <c r="I724" s="249"/>
      <c r="J724" s="244"/>
      <c r="K724" s="244"/>
      <c r="L724" s="250"/>
      <c r="M724" s="251"/>
      <c r="N724" s="252"/>
      <c r="O724" s="252"/>
      <c r="P724" s="252"/>
      <c r="Q724" s="252"/>
      <c r="R724" s="252"/>
      <c r="S724" s="252"/>
      <c r="T724" s="25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54" t="s">
        <v>154</v>
      </c>
      <c r="AU724" s="254" t="s">
        <v>81</v>
      </c>
      <c r="AV724" s="13" t="s">
        <v>81</v>
      </c>
      <c r="AW724" s="13" t="s">
        <v>30</v>
      </c>
      <c r="AX724" s="13" t="s">
        <v>8</v>
      </c>
      <c r="AY724" s="254" t="s">
        <v>143</v>
      </c>
    </row>
    <row r="725" s="13" customFormat="1">
      <c r="A725" s="13"/>
      <c r="B725" s="243"/>
      <c r="C725" s="244"/>
      <c r="D725" s="245" t="s">
        <v>154</v>
      </c>
      <c r="E725" s="246" t="s">
        <v>1</v>
      </c>
      <c r="F725" s="247" t="s">
        <v>252</v>
      </c>
      <c r="G725" s="244"/>
      <c r="H725" s="248">
        <v>45.801000000000002</v>
      </c>
      <c r="I725" s="249"/>
      <c r="J725" s="244"/>
      <c r="K725" s="244"/>
      <c r="L725" s="250"/>
      <c r="M725" s="251"/>
      <c r="N725" s="252"/>
      <c r="O725" s="252"/>
      <c r="P725" s="252"/>
      <c r="Q725" s="252"/>
      <c r="R725" s="252"/>
      <c r="S725" s="252"/>
      <c r="T725" s="25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4" t="s">
        <v>154</v>
      </c>
      <c r="AU725" s="254" t="s">
        <v>81</v>
      </c>
      <c r="AV725" s="13" t="s">
        <v>81</v>
      </c>
      <c r="AW725" s="13" t="s">
        <v>30</v>
      </c>
      <c r="AX725" s="13" t="s">
        <v>8</v>
      </c>
      <c r="AY725" s="254" t="s">
        <v>143</v>
      </c>
    </row>
    <row r="726" s="13" customFormat="1">
      <c r="A726" s="13"/>
      <c r="B726" s="243"/>
      <c r="C726" s="244"/>
      <c r="D726" s="245" t="s">
        <v>154</v>
      </c>
      <c r="E726" s="246" t="s">
        <v>1</v>
      </c>
      <c r="F726" s="247" t="s">
        <v>253</v>
      </c>
      <c r="G726" s="244"/>
      <c r="H726" s="248">
        <v>30.081</v>
      </c>
      <c r="I726" s="249"/>
      <c r="J726" s="244"/>
      <c r="K726" s="244"/>
      <c r="L726" s="250"/>
      <c r="M726" s="251"/>
      <c r="N726" s="252"/>
      <c r="O726" s="252"/>
      <c r="P726" s="252"/>
      <c r="Q726" s="252"/>
      <c r="R726" s="252"/>
      <c r="S726" s="252"/>
      <c r="T726" s="25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54" t="s">
        <v>154</v>
      </c>
      <c r="AU726" s="254" t="s">
        <v>81</v>
      </c>
      <c r="AV726" s="13" t="s">
        <v>81</v>
      </c>
      <c r="AW726" s="13" t="s">
        <v>30</v>
      </c>
      <c r="AX726" s="13" t="s">
        <v>8</v>
      </c>
      <c r="AY726" s="254" t="s">
        <v>143</v>
      </c>
    </row>
    <row r="727" s="13" customFormat="1">
      <c r="A727" s="13"/>
      <c r="B727" s="243"/>
      <c r="C727" s="244"/>
      <c r="D727" s="245" t="s">
        <v>154</v>
      </c>
      <c r="E727" s="246" t="s">
        <v>1</v>
      </c>
      <c r="F727" s="247" t="s">
        <v>254</v>
      </c>
      <c r="G727" s="244"/>
      <c r="H727" s="248">
        <v>66.203999999999994</v>
      </c>
      <c r="I727" s="249"/>
      <c r="J727" s="244"/>
      <c r="K727" s="244"/>
      <c r="L727" s="250"/>
      <c r="M727" s="251"/>
      <c r="N727" s="252"/>
      <c r="O727" s="252"/>
      <c r="P727" s="252"/>
      <c r="Q727" s="252"/>
      <c r="R727" s="252"/>
      <c r="S727" s="252"/>
      <c r="T727" s="25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4" t="s">
        <v>154</v>
      </c>
      <c r="AU727" s="254" t="s">
        <v>81</v>
      </c>
      <c r="AV727" s="13" t="s">
        <v>81</v>
      </c>
      <c r="AW727" s="13" t="s">
        <v>30</v>
      </c>
      <c r="AX727" s="13" t="s">
        <v>8</v>
      </c>
      <c r="AY727" s="254" t="s">
        <v>143</v>
      </c>
    </row>
    <row r="728" s="13" customFormat="1">
      <c r="A728" s="13"/>
      <c r="B728" s="243"/>
      <c r="C728" s="244"/>
      <c r="D728" s="245" t="s">
        <v>154</v>
      </c>
      <c r="E728" s="246" t="s">
        <v>1</v>
      </c>
      <c r="F728" s="247" t="s">
        <v>255</v>
      </c>
      <c r="G728" s="244"/>
      <c r="H728" s="248">
        <v>21.850000000000001</v>
      </c>
      <c r="I728" s="249"/>
      <c r="J728" s="244"/>
      <c r="K728" s="244"/>
      <c r="L728" s="250"/>
      <c r="M728" s="251"/>
      <c r="N728" s="252"/>
      <c r="O728" s="252"/>
      <c r="P728" s="252"/>
      <c r="Q728" s="252"/>
      <c r="R728" s="252"/>
      <c r="S728" s="252"/>
      <c r="T728" s="25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54" t="s">
        <v>154</v>
      </c>
      <c r="AU728" s="254" t="s">
        <v>81</v>
      </c>
      <c r="AV728" s="13" t="s">
        <v>81</v>
      </c>
      <c r="AW728" s="13" t="s">
        <v>30</v>
      </c>
      <c r="AX728" s="13" t="s">
        <v>8</v>
      </c>
      <c r="AY728" s="254" t="s">
        <v>143</v>
      </c>
    </row>
    <row r="729" s="13" customFormat="1">
      <c r="A729" s="13"/>
      <c r="B729" s="243"/>
      <c r="C729" s="244"/>
      <c r="D729" s="245" t="s">
        <v>154</v>
      </c>
      <c r="E729" s="246" t="s">
        <v>1</v>
      </c>
      <c r="F729" s="247" t="s">
        <v>256</v>
      </c>
      <c r="G729" s="244"/>
      <c r="H729" s="248">
        <v>19.469999999999999</v>
      </c>
      <c r="I729" s="249"/>
      <c r="J729" s="244"/>
      <c r="K729" s="244"/>
      <c r="L729" s="250"/>
      <c r="M729" s="251"/>
      <c r="N729" s="252"/>
      <c r="O729" s="252"/>
      <c r="P729" s="252"/>
      <c r="Q729" s="252"/>
      <c r="R729" s="252"/>
      <c r="S729" s="252"/>
      <c r="T729" s="25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4" t="s">
        <v>154</v>
      </c>
      <c r="AU729" s="254" t="s">
        <v>81</v>
      </c>
      <c r="AV729" s="13" t="s">
        <v>81</v>
      </c>
      <c r="AW729" s="13" t="s">
        <v>30</v>
      </c>
      <c r="AX729" s="13" t="s">
        <v>8</v>
      </c>
      <c r="AY729" s="254" t="s">
        <v>143</v>
      </c>
    </row>
    <row r="730" s="13" customFormat="1">
      <c r="A730" s="13"/>
      <c r="B730" s="243"/>
      <c r="C730" s="244"/>
      <c r="D730" s="245" t="s">
        <v>154</v>
      </c>
      <c r="E730" s="246" t="s">
        <v>1</v>
      </c>
      <c r="F730" s="247" t="s">
        <v>257</v>
      </c>
      <c r="G730" s="244"/>
      <c r="H730" s="248">
        <v>40.325000000000003</v>
      </c>
      <c r="I730" s="249"/>
      <c r="J730" s="244"/>
      <c r="K730" s="244"/>
      <c r="L730" s="250"/>
      <c r="M730" s="251"/>
      <c r="N730" s="252"/>
      <c r="O730" s="252"/>
      <c r="P730" s="252"/>
      <c r="Q730" s="252"/>
      <c r="R730" s="252"/>
      <c r="S730" s="252"/>
      <c r="T730" s="25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4" t="s">
        <v>154</v>
      </c>
      <c r="AU730" s="254" t="s">
        <v>81</v>
      </c>
      <c r="AV730" s="13" t="s">
        <v>81</v>
      </c>
      <c r="AW730" s="13" t="s">
        <v>30</v>
      </c>
      <c r="AX730" s="13" t="s">
        <v>8</v>
      </c>
      <c r="AY730" s="254" t="s">
        <v>143</v>
      </c>
    </row>
    <row r="731" s="13" customFormat="1">
      <c r="A731" s="13"/>
      <c r="B731" s="243"/>
      <c r="C731" s="244"/>
      <c r="D731" s="245" t="s">
        <v>154</v>
      </c>
      <c r="E731" s="246" t="s">
        <v>1</v>
      </c>
      <c r="F731" s="247" t="s">
        <v>258</v>
      </c>
      <c r="G731" s="244"/>
      <c r="H731" s="248">
        <v>43.695</v>
      </c>
      <c r="I731" s="249"/>
      <c r="J731" s="244"/>
      <c r="K731" s="244"/>
      <c r="L731" s="250"/>
      <c r="M731" s="251"/>
      <c r="N731" s="252"/>
      <c r="O731" s="252"/>
      <c r="P731" s="252"/>
      <c r="Q731" s="252"/>
      <c r="R731" s="252"/>
      <c r="S731" s="252"/>
      <c r="T731" s="25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54" t="s">
        <v>154</v>
      </c>
      <c r="AU731" s="254" t="s">
        <v>81</v>
      </c>
      <c r="AV731" s="13" t="s">
        <v>81</v>
      </c>
      <c r="AW731" s="13" t="s">
        <v>30</v>
      </c>
      <c r="AX731" s="13" t="s">
        <v>8</v>
      </c>
      <c r="AY731" s="254" t="s">
        <v>143</v>
      </c>
    </row>
    <row r="732" s="13" customFormat="1">
      <c r="A732" s="13"/>
      <c r="B732" s="243"/>
      <c r="C732" s="244"/>
      <c r="D732" s="245" t="s">
        <v>154</v>
      </c>
      <c r="E732" s="246" t="s">
        <v>1</v>
      </c>
      <c r="F732" s="247" t="s">
        <v>987</v>
      </c>
      <c r="G732" s="244"/>
      <c r="H732" s="248">
        <v>69.238</v>
      </c>
      <c r="I732" s="249"/>
      <c r="J732" s="244"/>
      <c r="K732" s="244"/>
      <c r="L732" s="250"/>
      <c r="M732" s="251"/>
      <c r="N732" s="252"/>
      <c r="O732" s="252"/>
      <c r="P732" s="252"/>
      <c r="Q732" s="252"/>
      <c r="R732" s="252"/>
      <c r="S732" s="252"/>
      <c r="T732" s="25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54" t="s">
        <v>154</v>
      </c>
      <c r="AU732" s="254" t="s">
        <v>81</v>
      </c>
      <c r="AV732" s="13" t="s">
        <v>81</v>
      </c>
      <c r="AW732" s="13" t="s">
        <v>30</v>
      </c>
      <c r="AX732" s="13" t="s">
        <v>8</v>
      </c>
      <c r="AY732" s="254" t="s">
        <v>143</v>
      </c>
    </row>
    <row r="733" s="13" customFormat="1">
      <c r="A733" s="13"/>
      <c r="B733" s="243"/>
      <c r="C733" s="244"/>
      <c r="D733" s="245" t="s">
        <v>154</v>
      </c>
      <c r="E733" s="246" t="s">
        <v>1</v>
      </c>
      <c r="F733" s="247" t="s">
        <v>988</v>
      </c>
      <c r="G733" s="244"/>
      <c r="H733" s="248">
        <v>5.4000000000000004</v>
      </c>
      <c r="I733" s="249"/>
      <c r="J733" s="244"/>
      <c r="K733" s="244"/>
      <c r="L733" s="250"/>
      <c r="M733" s="251"/>
      <c r="N733" s="252"/>
      <c r="O733" s="252"/>
      <c r="P733" s="252"/>
      <c r="Q733" s="252"/>
      <c r="R733" s="252"/>
      <c r="S733" s="252"/>
      <c r="T733" s="25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54" t="s">
        <v>154</v>
      </c>
      <c r="AU733" s="254" t="s">
        <v>81</v>
      </c>
      <c r="AV733" s="13" t="s">
        <v>81</v>
      </c>
      <c r="AW733" s="13" t="s">
        <v>30</v>
      </c>
      <c r="AX733" s="13" t="s">
        <v>8</v>
      </c>
      <c r="AY733" s="254" t="s">
        <v>143</v>
      </c>
    </row>
    <row r="734" s="13" customFormat="1">
      <c r="A734" s="13"/>
      <c r="B734" s="243"/>
      <c r="C734" s="244"/>
      <c r="D734" s="245" t="s">
        <v>154</v>
      </c>
      <c r="E734" s="246" t="s">
        <v>1</v>
      </c>
      <c r="F734" s="247" t="s">
        <v>989</v>
      </c>
      <c r="G734" s="244"/>
      <c r="H734" s="248">
        <v>8.25</v>
      </c>
      <c r="I734" s="249"/>
      <c r="J734" s="244"/>
      <c r="K734" s="244"/>
      <c r="L734" s="250"/>
      <c r="M734" s="251"/>
      <c r="N734" s="252"/>
      <c r="O734" s="252"/>
      <c r="P734" s="252"/>
      <c r="Q734" s="252"/>
      <c r="R734" s="252"/>
      <c r="S734" s="252"/>
      <c r="T734" s="25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54" t="s">
        <v>154</v>
      </c>
      <c r="AU734" s="254" t="s">
        <v>81</v>
      </c>
      <c r="AV734" s="13" t="s">
        <v>81</v>
      </c>
      <c r="AW734" s="13" t="s">
        <v>30</v>
      </c>
      <c r="AX734" s="13" t="s">
        <v>8</v>
      </c>
      <c r="AY734" s="254" t="s">
        <v>143</v>
      </c>
    </row>
    <row r="735" s="14" customFormat="1">
      <c r="A735" s="14"/>
      <c r="B735" s="255"/>
      <c r="C735" s="256"/>
      <c r="D735" s="245" t="s">
        <v>154</v>
      </c>
      <c r="E735" s="257" t="s">
        <v>1</v>
      </c>
      <c r="F735" s="258" t="s">
        <v>176</v>
      </c>
      <c r="G735" s="256"/>
      <c r="H735" s="259">
        <v>1193.979</v>
      </c>
      <c r="I735" s="260"/>
      <c r="J735" s="256"/>
      <c r="K735" s="256"/>
      <c r="L735" s="261"/>
      <c r="M735" s="262"/>
      <c r="N735" s="263"/>
      <c r="O735" s="263"/>
      <c r="P735" s="263"/>
      <c r="Q735" s="263"/>
      <c r="R735" s="263"/>
      <c r="S735" s="263"/>
      <c r="T735" s="26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65" t="s">
        <v>154</v>
      </c>
      <c r="AU735" s="265" t="s">
        <v>81</v>
      </c>
      <c r="AV735" s="14" t="s">
        <v>150</v>
      </c>
      <c r="AW735" s="14" t="s">
        <v>30</v>
      </c>
      <c r="AX735" s="14" t="s">
        <v>79</v>
      </c>
      <c r="AY735" s="265" t="s">
        <v>143</v>
      </c>
    </row>
    <row r="736" s="2" customFormat="1" ht="24.15" customHeight="1">
      <c r="A736" s="37"/>
      <c r="B736" s="38"/>
      <c r="C736" s="225" t="s">
        <v>990</v>
      </c>
      <c r="D736" s="225" t="s">
        <v>145</v>
      </c>
      <c r="E736" s="226" t="s">
        <v>991</v>
      </c>
      <c r="F736" s="227" t="s">
        <v>992</v>
      </c>
      <c r="G736" s="228" t="s">
        <v>286</v>
      </c>
      <c r="H736" s="229">
        <v>422.39999999999998</v>
      </c>
      <c r="I736" s="230"/>
      <c r="J736" s="231">
        <f>ROUND(I736*H736,2)</f>
        <v>0</v>
      </c>
      <c r="K736" s="227" t="s">
        <v>149</v>
      </c>
      <c r="L736" s="43"/>
      <c r="M736" s="232" t="s">
        <v>1</v>
      </c>
      <c r="N736" s="233" t="s">
        <v>38</v>
      </c>
      <c r="O736" s="90"/>
      <c r="P736" s="234">
        <f>O736*H736</f>
        <v>0</v>
      </c>
      <c r="Q736" s="234">
        <v>0</v>
      </c>
      <c r="R736" s="234">
        <f>Q736*H736</f>
        <v>0</v>
      </c>
      <c r="S736" s="234">
        <v>0</v>
      </c>
      <c r="T736" s="235">
        <f>S736*H736</f>
        <v>0</v>
      </c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R736" s="236" t="s">
        <v>270</v>
      </c>
      <c r="AT736" s="236" t="s">
        <v>145</v>
      </c>
      <c r="AU736" s="236" t="s">
        <v>81</v>
      </c>
      <c r="AY736" s="16" t="s">
        <v>143</v>
      </c>
      <c r="BE736" s="237">
        <f>IF(N736="základní",J736,0)</f>
        <v>0</v>
      </c>
      <c r="BF736" s="237">
        <f>IF(N736="snížená",J736,0)</f>
        <v>0</v>
      </c>
      <c r="BG736" s="237">
        <f>IF(N736="zákl. přenesená",J736,0)</f>
        <v>0</v>
      </c>
      <c r="BH736" s="237">
        <f>IF(N736="sníž. přenesená",J736,0)</f>
        <v>0</v>
      </c>
      <c r="BI736" s="237">
        <f>IF(N736="nulová",J736,0)</f>
        <v>0</v>
      </c>
      <c r="BJ736" s="16" t="s">
        <v>79</v>
      </c>
      <c r="BK736" s="237">
        <f>ROUND(I736*H736,2)</f>
        <v>0</v>
      </c>
      <c r="BL736" s="16" t="s">
        <v>270</v>
      </c>
      <c r="BM736" s="236" t="s">
        <v>993</v>
      </c>
    </row>
    <row r="737" s="2" customFormat="1">
      <c r="A737" s="37"/>
      <c r="B737" s="38"/>
      <c r="C737" s="39"/>
      <c r="D737" s="238" t="s">
        <v>152</v>
      </c>
      <c r="E737" s="39"/>
      <c r="F737" s="239" t="s">
        <v>994</v>
      </c>
      <c r="G737" s="39"/>
      <c r="H737" s="39"/>
      <c r="I737" s="240"/>
      <c r="J737" s="39"/>
      <c r="K737" s="39"/>
      <c r="L737" s="43"/>
      <c r="M737" s="241"/>
      <c r="N737" s="242"/>
      <c r="O737" s="90"/>
      <c r="P737" s="90"/>
      <c r="Q737" s="90"/>
      <c r="R737" s="90"/>
      <c r="S737" s="90"/>
      <c r="T737" s="91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T737" s="16" t="s">
        <v>152</v>
      </c>
      <c r="AU737" s="16" t="s">
        <v>81</v>
      </c>
    </row>
    <row r="738" s="13" customFormat="1">
      <c r="A738" s="13"/>
      <c r="B738" s="243"/>
      <c r="C738" s="244"/>
      <c r="D738" s="245" t="s">
        <v>154</v>
      </c>
      <c r="E738" s="246" t="s">
        <v>1</v>
      </c>
      <c r="F738" s="247" t="s">
        <v>995</v>
      </c>
      <c r="G738" s="244"/>
      <c r="H738" s="248">
        <v>175.40000000000001</v>
      </c>
      <c r="I738" s="249"/>
      <c r="J738" s="244"/>
      <c r="K738" s="244"/>
      <c r="L738" s="250"/>
      <c r="M738" s="251"/>
      <c r="N738" s="252"/>
      <c r="O738" s="252"/>
      <c r="P738" s="252"/>
      <c r="Q738" s="252"/>
      <c r="R738" s="252"/>
      <c r="S738" s="252"/>
      <c r="T738" s="25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54" t="s">
        <v>154</v>
      </c>
      <c r="AU738" s="254" t="s">
        <v>81</v>
      </c>
      <c r="AV738" s="13" t="s">
        <v>81</v>
      </c>
      <c r="AW738" s="13" t="s">
        <v>30</v>
      </c>
      <c r="AX738" s="13" t="s">
        <v>8</v>
      </c>
      <c r="AY738" s="254" t="s">
        <v>143</v>
      </c>
    </row>
    <row r="739" s="13" customFormat="1">
      <c r="A739" s="13"/>
      <c r="B739" s="243"/>
      <c r="C739" s="244"/>
      <c r="D739" s="245" t="s">
        <v>154</v>
      </c>
      <c r="E739" s="246" t="s">
        <v>1</v>
      </c>
      <c r="F739" s="247" t="s">
        <v>996</v>
      </c>
      <c r="G739" s="244"/>
      <c r="H739" s="248">
        <v>247</v>
      </c>
      <c r="I739" s="249"/>
      <c r="J739" s="244"/>
      <c r="K739" s="244"/>
      <c r="L739" s="250"/>
      <c r="M739" s="251"/>
      <c r="N739" s="252"/>
      <c r="O739" s="252"/>
      <c r="P739" s="252"/>
      <c r="Q739" s="252"/>
      <c r="R739" s="252"/>
      <c r="S739" s="252"/>
      <c r="T739" s="25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54" t="s">
        <v>154</v>
      </c>
      <c r="AU739" s="254" t="s">
        <v>81</v>
      </c>
      <c r="AV739" s="13" t="s">
        <v>81</v>
      </c>
      <c r="AW739" s="13" t="s">
        <v>30</v>
      </c>
      <c r="AX739" s="13" t="s">
        <v>8</v>
      </c>
      <c r="AY739" s="254" t="s">
        <v>143</v>
      </c>
    </row>
    <row r="740" s="14" customFormat="1">
      <c r="A740" s="14"/>
      <c r="B740" s="255"/>
      <c r="C740" s="256"/>
      <c r="D740" s="245" t="s">
        <v>154</v>
      </c>
      <c r="E740" s="257" t="s">
        <v>1</v>
      </c>
      <c r="F740" s="258" t="s">
        <v>176</v>
      </c>
      <c r="G740" s="256"/>
      <c r="H740" s="259">
        <v>422.39999999999998</v>
      </c>
      <c r="I740" s="260"/>
      <c r="J740" s="256"/>
      <c r="K740" s="256"/>
      <c r="L740" s="261"/>
      <c r="M740" s="262"/>
      <c r="N740" s="263"/>
      <c r="O740" s="263"/>
      <c r="P740" s="263"/>
      <c r="Q740" s="263"/>
      <c r="R740" s="263"/>
      <c r="S740" s="263"/>
      <c r="T740" s="26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5" t="s">
        <v>154</v>
      </c>
      <c r="AU740" s="265" t="s">
        <v>81</v>
      </c>
      <c r="AV740" s="14" t="s">
        <v>150</v>
      </c>
      <c r="AW740" s="14" t="s">
        <v>30</v>
      </c>
      <c r="AX740" s="14" t="s">
        <v>79</v>
      </c>
      <c r="AY740" s="265" t="s">
        <v>143</v>
      </c>
    </row>
    <row r="741" s="2" customFormat="1" ht="21.75" customHeight="1">
      <c r="A741" s="37"/>
      <c r="B741" s="38"/>
      <c r="C741" s="266" t="s">
        <v>997</v>
      </c>
      <c r="D741" s="266" t="s">
        <v>184</v>
      </c>
      <c r="E741" s="267" t="s">
        <v>998</v>
      </c>
      <c r="F741" s="268" t="s">
        <v>999</v>
      </c>
      <c r="G741" s="269" t="s">
        <v>286</v>
      </c>
      <c r="H741" s="270">
        <v>443.51999999999998</v>
      </c>
      <c r="I741" s="271"/>
      <c r="J741" s="272">
        <f>ROUND(I741*H741,2)</f>
        <v>0</v>
      </c>
      <c r="K741" s="268" t="s">
        <v>149</v>
      </c>
      <c r="L741" s="273"/>
      <c r="M741" s="274" t="s">
        <v>1</v>
      </c>
      <c r="N741" s="275" t="s">
        <v>38</v>
      </c>
      <c r="O741" s="90"/>
      <c r="P741" s="234">
        <f>O741*H741</f>
        <v>0</v>
      </c>
      <c r="Q741" s="234">
        <v>0</v>
      </c>
      <c r="R741" s="234">
        <f>Q741*H741</f>
        <v>0</v>
      </c>
      <c r="S741" s="234">
        <v>0</v>
      </c>
      <c r="T741" s="235">
        <f>S741*H741</f>
        <v>0</v>
      </c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R741" s="236" t="s">
        <v>398</v>
      </c>
      <c r="AT741" s="236" t="s">
        <v>184</v>
      </c>
      <c r="AU741" s="236" t="s">
        <v>81</v>
      </c>
      <c r="AY741" s="16" t="s">
        <v>143</v>
      </c>
      <c r="BE741" s="237">
        <f>IF(N741="základní",J741,0)</f>
        <v>0</v>
      </c>
      <c r="BF741" s="237">
        <f>IF(N741="snížená",J741,0)</f>
        <v>0</v>
      </c>
      <c r="BG741" s="237">
        <f>IF(N741="zákl. přenesená",J741,0)</f>
        <v>0</v>
      </c>
      <c r="BH741" s="237">
        <f>IF(N741="sníž. přenesená",J741,0)</f>
        <v>0</v>
      </c>
      <c r="BI741" s="237">
        <f>IF(N741="nulová",J741,0)</f>
        <v>0</v>
      </c>
      <c r="BJ741" s="16" t="s">
        <v>79</v>
      </c>
      <c r="BK741" s="237">
        <f>ROUND(I741*H741,2)</f>
        <v>0</v>
      </c>
      <c r="BL741" s="16" t="s">
        <v>270</v>
      </c>
      <c r="BM741" s="236" t="s">
        <v>1000</v>
      </c>
    </row>
    <row r="742" s="13" customFormat="1">
      <c r="A742" s="13"/>
      <c r="B742" s="243"/>
      <c r="C742" s="244"/>
      <c r="D742" s="245" t="s">
        <v>154</v>
      </c>
      <c r="E742" s="246" t="s">
        <v>1</v>
      </c>
      <c r="F742" s="247" t="s">
        <v>1001</v>
      </c>
      <c r="G742" s="244"/>
      <c r="H742" s="248">
        <v>443.51999999999998</v>
      </c>
      <c r="I742" s="249"/>
      <c r="J742" s="244"/>
      <c r="K742" s="244"/>
      <c r="L742" s="250"/>
      <c r="M742" s="251"/>
      <c r="N742" s="252"/>
      <c r="O742" s="252"/>
      <c r="P742" s="252"/>
      <c r="Q742" s="252"/>
      <c r="R742" s="252"/>
      <c r="S742" s="252"/>
      <c r="T742" s="25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54" t="s">
        <v>154</v>
      </c>
      <c r="AU742" s="254" t="s">
        <v>81</v>
      </c>
      <c r="AV742" s="13" t="s">
        <v>81</v>
      </c>
      <c r="AW742" s="13" t="s">
        <v>30</v>
      </c>
      <c r="AX742" s="13" t="s">
        <v>79</v>
      </c>
      <c r="AY742" s="254" t="s">
        <v>143</v>
      </c>
    </row>
    <row r="743" s="2" customFormat="1" ht="24.15" customHeight="1">
      <c r="A743" s="37"/>
      <c r="B743" s="38"/>
      <c r="C743" s="225" t="s">
        <v>1002</v>
      </c>
      <c r="D743" s="225" t="s">
        <v>145</v>
      </c>
      <c r="E743" s="226" t="s">
        <v>1003</v>
      </c>
      <c r="F743" s="227" t="s">
        <v>1004</v>
      </c>
      <c r="G743" s="228" t="s">
        <v>206</v>
      </c>
      <c r="H743" s="229">
        <v>1510.172</v>
      </c>
      <c r="I743" s="230"/>
      <c r="J743" s="231">
        <f>ROUND(I743*H743,2)</f>
        <v>0</v>
      </c>
      <c r="K743" s="227" t="s">
        <v>149</v>
      </c>
      <c r="L743" s="43"/>
      <c r="M743" s="232" t="s">
        <v>1</v>
      </c>
      <c r="N743" s="233" t="s">
        <v>38</v>
      </c>
      <c r="O743" s="90"/>
      <c r="P743" s="234">
        <f>O743*H743</f>
        <v>0</v>
      </c>
      <c r="Q743" s="234">
        <v>0.00020000000000000001</v>
      </c>
      <c r="R743" s="234">
        <f>Q743*H743</f>
        <v>0.30203440000000004</v>
      </c>
      <c r="S743" s="234">
        <v>0</v>
      </c>
      <c r="T743" s="235">
        <f>S743*H743</f>
        <v>0</v>
      </c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R743" s="236" t="s">
        <v>270</v>
      </c>
      <c r="AT743" s="236" t="s">
        <v>145</v>
      </c>
      <c r="AU743" s="236" t="s">
        <v>81</v>
      </c>
      <c r="AY743" s="16" t="s">
        <v>143</v>
      </c>
      <c r="BE743" s="237">
        <f>IF(N743="základní",J743,0)</f>
        <v>0</v>
      </c>
      <c r="BF743" s="237">
        <f>IF(N743="snížená",J743,0)</f>
        <v>0</v>
      </c>
      <c r="BG743" s="237">
        <f>IF(N743="zákl. přenesená",J743,0)</f>
        <v>0</v>
      </c>
      <c r="BH743" s="237">
        <f>IF(N743="sníž. přenesená",J743,0)</f>
        <v>0</v>
      </c>
      <c r="BI743" s="237">
        <f>IF(N743="nulová",J743,0)</f>
        <v>0</v>
      </c>
      <c r="BJ743" s="16" t="s">
        <v>79</v>
      </c>
      <c r="BK743" s="237">
        <f>ROUND(I743*H743,2)</f>
        <v>0</v>
      </c>
      <c r="BL743" s="16" t="s">
        <v>270</v>
      </c>
      <c r="BM743" s="236" t="s">
        <v>1005</v>
      </c>
    </row>
    <row r="744" s="2" customFormat="1">
      <c r="A744" s="37"/>
      <c r="B744" s="38"/>
      <c r="C744" s="39"/>
      <c r="D744" s="238" t="s">
        <v>152</v>
      </c>
      <c r="E744" s="39"/>
      <c r="F744" s="239" t="s">
        <v>1006</v>
      </c>
      <c r="G744" s="39"/>
      <c r="H744" s="39"/>
      <c r="I744" s="240"/>
      <c r="J744" s="39"/>
      <c r="K744" s="39"/>
      <c r="L744" s="43"/>
      <c r="M744" s="241"/>
      <c r="N744" s="242"/>
      <c r="O744" s="90"/>
      <c r="P744" s="90"/>
      <c r="Q744" s="90"/>
      <c r="R744" s="90"/>
      <c r="S744" s="90"/>
      <c r="T744" s="91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T744" s="16" t="s">
        <v>152</v>
      </c>
      <c r="AU744" s="16" t="s">
        <v>81</v>
      </c>
    </row>
    <row r="745" s="13" customFormat="1">
      <c r="A745" s="13"/>
      <c r="B745" s="243"/>
      <c r="C745" s="244"/>
      <c r="D745" s="245" t="s">
        <v>154</v>
      </c>
      <c r="E745" s="246" t="s">
        <v>1</v>
      </c>
      <c r="F745" s="247" t="s">
        <v>979</v>
      </c>
      <c r="G745" s="244"/>
      <c r="H745" s="248">
        <v>140.75</v>
      </c>
      <c r="I745" s="249"/>
      <c r="J745" s="244"/>
      <c r="K745" s="244"/>
      <c r="L745" s="250"/>
      <c r="M745" s="251"/>
      <c r="N745" s="252"/>
      <c r="O745" s="252"/>
      <c r="P745" s="252"/>
      <c r="Q745" s="252"/>
      <c r="R745" s="252"/>
      <c r="S745" s="252"/>
      <c r="T745" s="25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54" t="s">
        <v>154</v>
      </c>
      <c r="AU745" s="254" t="s">
        <v>81</v>
      </c>
      <c r="AV745" s="13" t="s">
        <v>81</v>
      </c>
      <c r="AW745" s="13" t="s">
        <v>30</v>
      </c>
      <c r="AX745" s="13" t="s">
        <v>8</v>
      </c>
      <c r="AY745" s="254" t="s">
        <v>143</v>
      </c>
    </row>
    <row r="746" s="13" customFormat="1">
      <c r="A746" s="13"/>
      <c r="B746" s="243"/>
      <c r="C746" s="244"/>
      <c r="D746" s="245" t="s">
        <v>154</v>
      </c>
      <c r="E746" s="246" t="s">
        <v>1</v>
      </c>
      <c r="F746" s="247" t="s">
        <v>218</v>
      </c>
      <c r="G746" s="244"/>
      <c r="H746" s="248">
        <v>4.2000000000000002</v>
      </c>
      <c r="I746" s="249"/>
      <c r="J746" s="244"/>
      <c r="K746" s="244"/>
      <c r="L746" s="250"/>
      <c r="M746" s="251"/>
      <c r="N746" s="252"/>
      <c r="O746" s="252"/>
      <c r="P746" s="252"/>
      <c r="Q746" s="252"/>
      <c r="R746" s="252"/>
      <c r="S746" s="252"/>
      <c r="T746" s="25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54" t="s">
        <v>154</v>
      </c>
      <c r="AU746" s="254" t="s">
        <v>81</v>
      </c>
      <c r="AV746" s="13" t="s">
        <v>81</v>
      </c>
      <c r="AW746" s="13" t="s">
        <v>30</v>
      </c>
      <c r="AX746" s="13" t="s">
        <v>8</v>
      </c>
      <c r="AY746" s="254" t="s">
        <v>143</v>
      </c>
    </row>
    <row r="747" s="13" customFormat="1">
      <c r="A747" s="13"/>
      <c r="B747" s="243"/>
      <c r="C747" s="244"/>
      <c r="D747" s="245" t="s">
        <v>154</v>
      </c>
      <c r="E747" s="246" t="s">
        <v>1</v>
      </c>
      <c r="F747" s="247" t="s">
        <v>236</v>
      </c>
      <c r="G747" s="244"/>
      <c r="H747" s="248">
        <v>7.7930000000000001</v>
      </c>
      <c r="I747" s="249"/>
      <c r="J747" s="244"/>
      <c r="K747" s="244"/>
      <c r="L747" s="250"/>
      <c r="M747" s="251"/>
      <c r="N747" s="252"/>
      <c r="O747" s="252"/>
      <c r="P747" s="252"/>
      <c r="Q747" s="252"/>
      <c r="R747" s="252"/>
      <c r="S747" s="252"/>
      <c r="T747" s="25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54" t="s">
        <v>154</v>
      </c>
      <c r="AU747" s="254" t="s">
        <v>81</v>
      </c>
      <c r="AV747" s="13" t="s">
        <v>81</v>
      </c>
      <c r="AW747" s="13" t="s">
        <v>30</v>
      </c>
      <c r="AX747" s="13" t="s">
        <v>8</v>
      </c>
      <c r="AY747" s="254" t="s">
        <v>143</v>
      </c>
    </row>
    <row r="748" s="13" customFormat="1">
      <c r="A748" s="13"/>
      <c r="B748" s="243"/>
      <c r="C748" s="244"/>
      <c r="D748" s="245" t="s">
        <v>154</v>
      </c>
      <c r="E748" s="246" t="s">
        <v>1</v>
      </c>
      <c r="F748" s="247" t="s">
        <v>237</v>
      </c>
      <c r="G748" s="244"/>
      <c r="H748" s="248">
        <v>16.995999999999999</v>
      </c>
      <c r="I748" s="249"/>
      <c r="J748" s="244"/>
      <c r="K748" s="244"/>
      <c r="L748" s="250"/>
      <c r="M748" s="251"/>
      <c r="N748" s="252"/>
      <c r="O748" s="252"/>
      <c r="P748" s="252"/>
      <c r="Q748" s="252"/>
      <c r="R748" s="252"/>
      <c r="S748" s="252"/>
      <c r="T748" s="25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4" t="s">
        <v>154</v>
      </c>
      <c r="AU748" s="254" t="s">
        <v>81</v>
      </c>
      <c r="AV748" s="13" t="s">
        <v>81</v>
      </c>
      <c r="AW748" s="13" t="s">
        <v>30</v>
      </c>
      <c r="AX748" s="13" t="s">
        <v>8</v>
      </c>
      <c r="AY748" s="254" t="s">
        <v>143</v>
      </c>
    </row>
    <row r="749" s="13" customFormat="1">
      <c r="A749" s="13"/>
      <c r="B749" s="243"/>
      <c r="C749" s="244"/>
      <c r="D749" s="245" t="s">
        <v>154</v>
      </c>
      <c r="E749" s="246" t="s">
        <v>1</v>
      </c>
      <c r="F749" s="247" t="s">
        <v>238</v>
      </c>
      <c r="G749" s="244"/>
      <c r="H749" s="248">
        <v>39.182000000000002</v>
      </c>
      <c r="I749" s="249"/>
      <c r="J749" s="244"/>
      <c r="K749" s="244"/>
      <c r="L749" s="250"/>
      <c r="M749" s="251"/>
      <c r="N749" s="252"/>
      <c r="O749" s="252"/>
      <c r="P749" s="252"/>
      <c r="Q749" s="252"/>
      <c r="R749" s="252"/>
      <c r="S749" s="252"/>
      <c r="T749" s="25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4" t="s">
        <v>154</v>
      </c>
      <c r="AU749" s="254" t="s">
        <v>81</v>
      </c>
      <c r="AV749" s="13" t="s">
        <v>81</v>
      </c>
      <c r="AW749" s="13" t="s">
        <v>30</v>
      </c>
      <c r="AX749" s="13" t="s">
        <v>8</v>
      </c>
      <c r="AY749" s="254" t="s">
        <v>143</v>
      </c>
    </row>
    <row r="750" s="13" customFormat="1">
      <c r="A750" s="13"/>
      <c r="B750" s="243"/>
      <c r="C750" s="244"/>
      <c r="D750" s="245" t="s">
        <v>154</v>
      </c>
      <c r="E750" s="246" t="s">
        <v>1</v>
      </c>
      <c r="F750" s="247" t="s">
        <v>239</v>
      </c>
      <c r="G750" s="244"/>
      <c r="H750" s="248">
        <v>39.078000000000003</v>
      </c>
      <c r="I750" s="249"/>
      <c r="J750" s="244"/>
      <c r="K750" s="244"/>
      <c r="L750" s="250"/>
      <c r="M750" s="251"/>
      <c r="N750" s="252"/>
      <c r="O750" s="252"/>
      <c r="P750" s="252"/>
      <c r="Q750" s="252"/>
      <c r="R750" s="252"/>
      <c r="S750" s="252"/>
      <c r="T750" s="25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54" t="s">
        <v>154</v>
      </c>
      <c r="AU750" s="254" t="s">
        <v>81</v>
      </c>
      <c r="AV750" s="13" t="s">
        <v>81</v>
      </c>
      <c r="AW750" s="13" t="s">
        <v>30</v>
      </c>
      <c r="AX750" s="13" t="s">
        <v>8</v>
      </c>
      <c r="AY750" s="254" t="s">
        <v>143</v>
      </c>
    </row>
    <row r="751" s="13" customFormat="1">
      <c r="A751" s="13"/>
      <c r="B751" s="243"/>
      <c r="C751" s="244"/>
      <c r="D751" s="245" t="s">
        <v>154</v>
      </c>
      <c r="E751" s="246" t="s">
        <v>1</v>
      </c>
      <c r="F751" s="247" t="s">
        <v>240</v>
      </c>
      <c r="G751" s="244"/>
      <c r="H751" s="248">
        <v>119.85299999999999</v>
      </c>
      <c r="I751" s="249"/>
      <c r="J751" s="244"/>
      <c r="K751" s="244"/>
      <c r="L751" s="250"/>
      <c r="M751" s="251"/>
      <c r="N751" s="252"/>
      <c r="O751" s="252"/>
      <c r="P751" s="252"/>
      <c r="Q751" s="252"/>
      <c r="R751" s="252"/>
      <c r="S751" s="252"/>
      <c r="T751" s="25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54" t="s">
        <v>154</v>
      </c>
      <c r="AU751" s="254" t="s">
        <v>81</v>
      </c>
      <c r="AV751" s="13" t="s">
        <v>81</v>
      </c>
      <c r="AW751" s="13" t="s">
        <v>30</v>
      </c>
      <c r="AX751" s="13" t="s">
        <v>8</v>
      </c>
      <c r="AY751" s="254" t="s">
        <v>143</v>
      </c>
    </row>
    <row r="752" s="13" customFormat="1">
      <c r="A752" s="13"/>
      <c r="B752" s="243"/>
      <c r="C752" s="244"/>
      <c r="D752" s="245" t="s">
        <v>154</v>
      </c>
      <c r="E752" s="246" t="s">
        <v>1</v>
      </c>
      <c r="F752" s="247" t="s">
        <v>241</v>
      </c>
      <c r="G752" s="244"/>
      <c r="H752" s="248">
        <v>34.695</v>
      </c>
      <c r="I752" s="249"/>
      <c r="J752" s="244"/>
      <c r="K752" s="244"/>
      <c r="L752" s="250"/>
      <c r="M752" s="251"/>
      <c r="N752" s="252"/>
      <c r="O752" s="252"/>
      <c r="P752" s="252"/>
      <c r="Q752" s="252"/>
      <c r="R752" s="252"/>
      <c r="S752" s="252"/>
      <c r="T752" s="25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54" t="s">
        <v>154</v>
      </c>
      <c r="AU752" s="254" t="s">
        <v>81</v>
      </c>
      <c r="AV752" s="13" t="s">
        <v>81</v>
      </c>
      <c r="AW752" s="13" t="s">
        <v>30</v>
      </c>
      <c r="AX752" s="13" t="s">
        <v>8</v>
      </c>
      <c r="AY752" s="254" t="s">
        <v>143</v>
      </c>
    </row>
    <row r="753" s="13" customFormat="1">
      <c r="A753" s="13"/>
      <c r="B753" s="243"/>
      <c r="C753" s="244"/>
      <c r="D753" s="245" t="s">
        <v>154</v>
      </c>
      <c r="E753" s="246" t="s">
        <v>1</v>
      </c>
      <c r="F753" s="247" t="s">
        <v>242</v>
      </c>
      <c r="G753" s="244"/>
      <c r="H753" s="248">
        <v>53.183</v>
      </c>
      <c r="I753" s="249"/>
      <c r="J753" s="244"/>
      <c r="K753" s="244"/>
      <c r="L753" s="250"/>
      <c r="M753" s="251"/>
      <c r="N753" s="252"/>
      <c r="O753" s="252"/>
      <c r="P753" s="252"/>
      <c r="Q753" s="252"/>
      <c r="R753" s="252"/>
      <c r="S753" s="252"/>
      <c r="T753" s="25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54" t="s">
        <v>154</v>
      </c>
      <c r="AU753" s="254" t="s">
        <v>81</v>
      </c>
      <c r="AV753" s="13" t="s">
        <v>81</v>
      </c>
      <c r="AW753" s="13" t="s">
        <v>30</v>
      </c>
      <c r="AX753" s="13" t="s">
        <v>8</v>
      </c>
      <c r="AY753" s="254" t="s">
        <v>143</v>
      </c>
    </row>
    <row r="754" s="13" customFormat="1">
      <c r="A754" s="13"/>
      <c r="B754" s="243"/>
      <c r="C754" s="244"/>
      <c r="D754" s="245" t="s">
        <v>154</v>
      </c>
      <c r="E754" s="246" t="s">
        <v>1</v>
      </c>
      <c r="F754" s="247" t="s">
        <v>243</v>
      </c>
      <c r="G754" s="244"/>
      <c r="H754" s="248">
        <v>45.658000000000001</v>
      </c>
      <c r="I754" s="249"/>
      <c r="J754" s="244"/>
      <c r="K754" s="244"/>
      <c r="L754" s="250"/>
      <c r="M754" s="251"/>
      <c r="N754" s="252"/>
      <c r="O754" s="252"/>
      <c r="P754" s="252"/>
      <c r="Q754" s="252"/>
      <c r="R754" s="252"/>
      <c r="S754" s="252"/>
      <c r="T754" s="25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54" t="s">
        <v>154</v>
      </c>
      <c r="AU754" s="254" t="s">
        <v>81</v>
      </c>
      <c r="AV754" s="13" t="s">
        <v>81</v>
      </c>
      <c r="AW754" s="13" t="s">
        <v>30</v>
      </c>
      <c r="AX754" s="13" t="s">
        <v>8</v>
      </c>
      <c r="AY754" s="254" t="s">
        <v>143</v>
      </c>
    </row>
    <row r="755" s="13" customFormat="1">
      <c r="A755" s="13"/>
      <c r="B755" s="243"/>
      <c r="C755" s="244"/>
      <c r="D755" s="245" t="s">
        <v>154</v>
      </c>
      <c r="E755" s="246" t="s">
        <v>1</v>
      </c>
      <c r="F755" s="247" t="s">
        <v>980</v>
      </c>
      <c r="G755" s="244"/>
      <c r="H755" s="248">
        <v>11.182</v>
      </c>
      <c r="I755" s="249"/>
      <c r="J755" s="244"/>
      <c r="K755" s="244"/>
      <c r="L755" s="250"/>
      <c r="M755" s="251"/>
      <c r="N755" s="252"/>
      <c r="O755" s="252"/>
      <c r="P755" s="252"/>
      <c r="Q755" s="252"/>
      <c r="R755" s="252"/>
      <c r="S755" s="252"/>
      <c r="T755" s="25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4" t="s">
        <v>154</v>
      </c>
      <c r="AU755" s="254" t="s">
        <v>81</v>
      </c>
      <c r="AV755" s="13" t="s">
        <v>81</v>
      </c>
      <c r="AW755" s="13" t="s">
        <v>30</v>
      </c>
      <c r="AX755" s="13" t="s">
        <v>8</v>
      </c>
      <c r="AY755" s="254" t="s">
        <v>143</v>
      </c>
    </row>
    <row r="756" s="13" customFormat="1">
      <c r="A756" s="13"/>
      <c r="B756" s="243"/>
      <c r="C756" s="244"/>
      <c r="D756" s="245" t="s">
        <v>154</v>
      </c>
      <c r="E756" s="246" t="s">
        <v>1</v>
      </c>
      <c r="F756" s="247" t="s">
        <v>244</v>
      </c>
      <c r="G756" s="244"/>
      <c r="H756" s="248">
        <v>20.349</v>
      </c>
      <c r="I756" s="249"/>
      <c r="J756" s="244"/>
      <c r="K756" s="244"/>
      <c r="L756" s="250"/>
      <c r="M756" s="251"/>
      <c r="N756" s="252"/>
      <c r="O756" s="252"/>
      <c r="P756" s="252"/>
      <c r="Q756" s="252"/>
      <c r="R756" s="252"/>
      <c r="S756" s="252"/>
      <c r="T756" s="25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4" t="s">
        <v>154</v>
      </c>
      <c r="AU756" s="254" t="s">
        <v>81</v>
      </c>
      <c r="AV756" s="13" t="s">
        <v>81</v>
      </c>
      <c r="AW756" s="13" t="s">
        <v>30</v>
      </c>
      <c r="AX756" s="13" t="s">
        <v>8</v>
      </c>
      <c r="AY756" s="254" t="s">
        <v>143</v>
      </c>
    </row>
    <row r="757" s="13" customFormat="1">
      <c r="A757" s="13"/>
      <c r="B757" s="243"/>
      <c r="C757" s="244"/>
      <c r="D757" s="245" t="s">
        <v>154</v>
      </c>
      <c r="E757" s="246" t="s">
        <v>1</v>
      </c>
      <c r="F757" s="247" t="s">
        <v>981</v>
      </c>
      <c r="G757" s="244"/>
      <c r="H757" s="248">
        <v>73.828000000000003</v>
      </c>
      <c r="I757" s="249"/>
      <c r="J757" s="244"/>
      <c r="K757" s="244"/>
      <c r="L757" s="250"/>
      <c r="M757" s="251"/>
      <c r="N757" s="252"/>
      <c r="O757" s="252"/>
      <c r="P757" s="252"/>
      <c r="Q757" s="252"/>
      <c r="R757" s="252"/>
      <c r="S757" s="252"/>
      <c r="T757" s="25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4" t="s">
        <v>154</v>
      </c>
      <c r="AU757" s="254" t="s">
        <v>81</v>
      </c>
      <c r="AV757" s="13" t="s">
        <v>81</v>
      </c>
      <c r="AW757" s="13" t="s">
        <v>30</v>
      </c>
      <c r="AX757" s="13" t="s">
        <v>8</v>
      </c>
      <c r="AY757" s="254" t="s">
        <v>143</v>
      </c>
    </row>
    <row r="758" s="13" customFormat="1">
      <c r="A758" s="13"/>
      <c r="B758" s="243"/>
      <c r="C758" s="244"/>
      <c r="D758" s="245" t="s">
        <v>154</v>
      </c>
      <c r="E758" s="246" t="s">
        <v>1</v>
      </c>
      <c r="F758" s="247" t="s">
        <v>246</v>
      </c>
      <c r="G758" s="244"/>
      <c r="H758" s="248">
        <v>46.304000000000002</v>
      </c>
      <c r="I758" s="249"/>
      <c r="J758" s="244"/>
      <c r="K758" s="244"/>
      <c r="L758" s="250"/>
      <c r="M758" s="251"/>
      <c r="N758" s="252"/>
      <c r="O758" s="252"/>
      <c r="P758" s="252"/>
      <c r="Q758" s="252"/>
      <c r="R758" s="252"/>
      <c r="S758" s="252"/>
      <c r="T758" s="25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54" t="s">
        <v>154</v>
      </c>
      <c r="AU758" s="254" t="s">
        <v>81</v>
      </c>
      <c r="AV758" s="13" t="s">
        <v>81</v>
      </c>
      <c r="AW758" s="13" t="s">
        <v>30</v>
      </c>
      <c r="AX758" s="13" t="s">
        <v>8</v>
      </c>
      <c r="AY758" s="254" t="s">
        <v>143</v>
      </c>
    </row>
    <row r="759" s="13" customFormat="1">
      <c r="A759" s="13"/>
      <c r="B759" s="243"/>
      <c r="C759" s="244"/>
      <c r="D759" s="245" t="s">
        <v>154</v>
      </c>
      <c r="E759" s="246" t="s">
        <v>1</v>
      </c>
      <c r="F759" s="247" t="s">
        <v>247</v>
      </c>
      <c r="G759" s="244"/>
      <c r="H759" s="248">
        <v>47.439999999999998</v>
      </c>
      <c r="I759" s="249"/>
      <c r="J759" s="244"/>
      <c r="K759" s="244"/>
      <c r="L759" s="250"/>
      <c r="M759" s="251"/>
      <c r="N759" s="252"/>
      <c r="O759" s="252"/>
      <c r="P759" s="252"/>
      <c r="Q759" s="252"/>
      <c r="R759" s="252"/>
      <c r="S759" s="252"/>
      <c r="T759" s="25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54" t="s">
        <v>154</v>
      </c>
      <c r="AU759" s="254" t="s">
        <v>81</v>
      </c>
      <c r="AV759" s="13" t="s">
        <v>81</v>
      </c>
      <c r="AW759" s="13" t="s">
        <v>30</v>
      </c>
      <c r="AX759" s="13" t="s">
        <v>8</v>
      </c>
      <c r="AY759" s="254" t="s">
        <v>143</v>
      </c>
    </row>
    <row r="760" s="13" customFormat="1">
      <c r="A760" s="13"/>
      <c r="B760" s="243"/>
      <c r="C760" s="244"/>
      <c r="D760" s="245" t="s">
        <v>154</v>
      </c>
      <c r="E760" s="246" t="s">
        <v>1</v>
      </c>
      <c r="F760" s="247" t="s">
        <v>982</v>
      </c>
      <c r="G760" s="244"/>
      <c r="H760" s="248">
        <v>17.347999999999999</v>
      </c>
      <c r="I760" s="249"/>
      <c r="J760" s="244"/>
      <c r="K760" s="244"/>
      <c r="L760" s="250"/>
      <c r="M760" s="251"/>
      <c r="N760" s="252"/>
      <c r="O760" s="252"/>
      <c r="P760" s="252"/>
      <c r="Q760" s="252"/>
      <c r="R760" s="252"/>
      <c r="S760" s="252"/>
      <c r="T760" s="25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54" t="s">
        <v>154</v>
      </c>
      <c r="AU760" s="254" t="s">
        <v>81</v>
      </c>
      <c r="AV760" s="13" t="s">
        <v>81</v>
      </c>
      <c r="AW760" s="13" t="s">
        <v>30</v>
      </c>
      <c r="AX760" s="13" t="s">
        <v>8</v>
      </c>
      <c r="AY760" s="254" t="s">
        <v>143</v>
      </c>
    </row>
    <row r="761" s="13" customFormat="1">
      <c r="A761" s="13"/>
      <c r="B761" s="243"/>
      <c r="C761" s="244"/>
      <c r="D761" s="245" t="s">
        <v>154</v>
      </c>
      <c r="E761" s="246" t="s">
        <v>1</v>
      </c>
      <c r="F761" s="247" t="s">
        <v>983</v>
      </c>
      <c r="G761" s="244"/>
      <c r="H761" s="248">
        <v>35.482999999999997</v>
      </c>
      <c r="I761" s="249"/>
      <c r="J761" s="244"/>
      <c r="K761" s="244"/>
      <c r="L761" s="250"/>
      <c r="M761" s="251"/>
      <c r="N761" s="252"/>
      <c r="O761" s="252"/>
      <c r="P761" s="252"/>
      <c r="Q761" s="252"/>
      <c r="R761" s="252"/>
      <c r="S761" s="252"/>
      <c r="T761" s="25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54" t="s">
        <v>154</v>
      </c>
      <c r="AU761" s="254" t="s">
        <v>81</v>
      </c>
      <c r="AV761" s="13" t="s">
        <v>81</v>
      </c>
      <c r="AW761" s="13" t="s">
        <v>30</v>
      </c>
      <c r="AX761" s="13" t="s">
        <v>8</v>
      </c>
      <c r="AY761" s="254" t="s">
        <v>143</v>
      </c>
    </row>
    <row r="762" s="13" customFormat="1">
      <c r="A762" s="13"/>
      <c r="B762" s="243"/>
      <c r="C762" s="244"/>
      <c r="D762" s="245" t="s">
        <v>154</v>
      </c>
      <c r="E762" s="246" t="s">
        <v>1</v>
      </c>
      <c r="F762" s="247" t="s">
        <v>250</v>
      </c>
      <c r="G762" s="244"/>
      <c r="H762" s="248">
        <v>65</v>
      </c>
      <c r="I762" s="249"/>
      <c r="J762" s="244"/>
      <c r="K762" s="244"/>
      <c r="L762" s="250"/>
      <c r="M762" s="251"/>
      <c r="N762" s="252"/>
      <c r="O762" s="252"/>
      <c r="P762" s="252"/>
      <c r="Q762" s="252"/>
      <c r="R762" s="252"/>
      <c r="S762" s="252"/>
      <c r="T762" s="25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4" t="s">
        <v>154</v>
      </c>
      <c r="AU762" s="254" t="s">
        <v>81</v>
      </c>
      <c r="AV762" s="13" t="s">
        <v>81</v>
      </c>
      <c r="AW762" s="13" t="s">
        <v>30</v>
      </c>
      <c r="AX762" s="13" t="s">
        <v>8</v>
      </c>
      <c r="AY762" s="254" t="s">
        <v>143</v>
      </c>
    </row>
    <row r="763" s="13" customFormat="1">
      <c r="A763" s="13"/>
      <c r="B763" s="243"/>
      <c r="C763" s="244"/>
      <c r="D763" s="245" t="s">
        <v>154</v>
      </c>
      <c r="E763" s="246" t="s">
        <v>1</v>
      </c>
      <c r="F763" s="247" t="s">
        <v>984</v>
      </c>
      <c r="G763" s="244"/>
      <c r="H763" s="248">
        <v>19.25</v>
      </c>
      <c r="I763" s="249"/>
      <c r="J763" s="244"/>
      <c r="K763" s="244"/>
      <c r="L763" s="250"/>
      <c r="M763" s="251"/>
      <c r="N763" s="252"/>
      <c r="O763" s="252"/>
      <c r="P763" s="252"/>
      <c r="Q763" s="252"/>
      <c r="R763" s="252"/>
      <c r="S763" s="252"/>
      <c r="T763" s="25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54" t="s">
        <v>154</v>
      </c>
      <c r="AU763" s="254" t="s">
        <v>81</v>
      </c>
      <c r="AV763" s="13" t="s">
        <v>81</v>
      </c>
      <c r="AW763" s="13" t="s">
        <v>30</v>
      </c>
      <c r="AX763" s="13" t="s">
        <v>8</v>
      </c>
      <c r="AY763" s="254" t="s">
        <v>143</v>
      </c>
    </row>
    <row r="764" s="13" customFormat="1">
      <c r="A764" s="13"/>
      <c r="B764" s="243"/>
      <c r="C764" s="244"/>
      <c r="D764" s="245" t="s">
        <v>154</v>
      </c>
      <c r="E764" s="246" t="s">
        <v>1</v>
      </c>
      <c r="F764" s="247" t="s">
        <v>985</v>
      </c>
      <c r="G764" s="244"/>
      <c r="H764" s="248">
        <v>11.352</v>
      </c>
      <c r="I764" s="249"/>
      <c r="J764" s="244"/>
      <c r="K764" s="244"/>
      <c r="L764" s="250"/>
      <c r="M764" s="251"/>
      <c r="N764" s="252"/>
      <c r="O764" s="252"/>
      <c r="P764" s="252"/>
      <c r="Q764" s="252"/>
      <c r="R764" s="252"/>
      <c r="S764" s="252"/>
      <c r="T764" s="25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54" t="s">
        <v>154</v>
      </c>
      <c r="AU764" s="254" t="s">
        <v>81</v>
      </c>
      <c r="AV764" s="13" t="s">
        <v>81</v>
      </c>
      <c r="AW764" s="13" t="s">
        <v>30</v>
      </c>
      <c r="AX764" s="13" t="s">
        <v>8</v>
      </c>
      <c r="AY764" s="254" t="s">
        <v>143</v>
      </c>
    </row>
    <row r="765" s="13" customFormat="1">
      <c r="A765" s="13"/>
      <c r="B765" s="243"/>
      <c r="C765" s="244"/>
      <c r="D765" s="245" t="s">
        <v>154</v>
      </c>
      <c r="E765" s="246" t="s">
        <v>1</v>
      </c>
      <c r="F765" s="247" t="s">
        <v>1007</v>
      </c>
      <c r="G765" s="244"/>
      <c r="H765" s="248">
        <v>21.719999999999999</v>
      </c>
      <c r="I765" s="249"/>
      <c r="J765" s="244"/>
      <c r="K765" s="244"/>
      <c r="L765" s="250"/>
      <c r="M765" s="251"/>
      <c r="N765" s="252"/>
      <c r="O765" s="252"/>
      <c r="P765" s="252"/>
      <c r="Q765" s="252"/>
      <c r="R765" s="252"/>
      <c r="S765" s="252"/>
      <c r="T765" s="25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4" t="s">
        <v>154</v>
      </c>
      <c r="AU765" s="254" t="s">
        <v>81</v>
      </c>
      <c r="AV765" s="13" t="s">
        <v>81</v>
      </c>
      <c r="AW765" s="13" t="s">
        <v>30</v>
      </c>
      <c r="AX765" s="13" t="s">
        <v>8</v>
      </c>
      <c r="AY765" s="254" t="s">
        <v>143</v>
      </c>
    </row>
    <row r="766" s="13" customFormat="1">
      <c r="A766" s="13"/>
      <c r="B766" s="243"/>
      <c r="C766" s="244"/>
      <c r="D766" s="245" t="s">
        <v>154</v>
      </c>
      <c r="E766" s="246" t="s">
        <v>1</v>
      </c>
      <c r="F766" s="247" t="s">
        <v>1008</v>
      </c>
      <c r="G766" s="244"/>
      <c r="H766" s="248">
        <v>27.899999999999999</v>
      </c>
      <c r="I766" s="249"/>
      <c r="J766" s="244"/>
      <c r="K766" s="244"/>
      <c r="L766" s="250"/>
      <c r="M766" s="251"/>
      <c r="N766" s="252"/>
      <c r="O766" s="252"/>
      <c r="P766" s="252"/>
      <c r="Q766" s="252"/>
      <c r="R766" s="252"/>
      <c r="S766" s="252"/>
      <c r="T766" s="25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54" t="s">
        <v>154</v>
      </c>
      <c r="AU766" s="254" t="s">
        <v>81</v>
      </c>
      <c r="AV766" s="13" t="s">
        <v>81</v>
      </c>
      <c r="AW766" s="13" t="s">
        <v>30</v>
      </c>
      <c r="AX766" s="13" t="s">
        <v>8</v>
      </c>
      <c r="AY766" s="254" t="s">
        <v>143</v>
      </c>
    </row>
    <row r="767" s="13" customFormat="1">
      <c r="A767" s="13"/>
      <c r="B767" s="243"/>
      <c r="C767" s="244"/>
      <c r="D767" s="245" t="s">
        <v>154</v>
      </c>
      <c r="E767" s="246" t="s">
        <v>1</v>
      </c>
      <c r="F767" s="247" t="s">
        <v>1009</v>
      </c>
      <c r="G767" s="244"/>
      <c r="H767" s="248">
        <v>11.858000000000001</v>
      </c>
      <c r="I767" s="249"/>
      <c r="J767" s="244"/>
      <c r="K767" s="244"/>
      <c r="L767" s="250"/>
      <c r="M767" s="251"/>
      <c r="N767" s="252"/>
      <c r="O767" s="252"/>
      <c r="P767" s="252"/>
      <c r="Q767" s="252"/>
      <c r="R767" s="252"/>
      <c r="S767" s="252"/>
      <c r="T767" s="25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4" t="s">
        <v>154</v>
      </c>
      <c r="AU767" s="254" t="s">
        <v>81</v>
      </c>
      <c r="AV767" s="13" t="s">
        <v>81</v>
      </c>
      <c r="AW767" s="13" t="s">
        <v>30</v>
      </c>
      <c r="AX767" s="13" t="s">
        <v>8</v>
      </c>
      <c r="AY767" s="254" t="s">
        <v>143</v>
      </c>
    </row>
    <row r="768" s="13" customFormat="1">
      <c r="A768" s="13"/>
      <c r="B768" s="243"/>
      <c r="C768" s="244"/>
      <c r="D768" s="245" t="s">
        <v>154</v>
      </c>
      <c r="E768" s="246" t="s">
        <v>1</v>
      </c>
      <c r="F768" s="247" t="s">
        <v>986</v>
      </c>
      <c r="G768" s="244"/>
      <c r="H768" s="248">
        <v>180</v>
      </c>
      <c r="I768" s="249"/>
      <c r="J768" s="244"/>
      <c r="K768" s="244"/>
      <c r="L768" s="250"/>
      <c r="M768" s="251"/>
      <c r="N768" s="252"/>
      <c r="O768" s="252"/>
      <c r="P768" s="252"/>
      <c r="Q768" s="252"/>
      <c r="R768" s="252"/>
      <c r="S768" s="252"/>
      <c r="T768" s="25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54" t="s">
        <v>154</v>
      </c>
      <c r="AU768" s="254" t="s">
        <v>81</v>
      </c>
      <c r="AV768" s="13" t="s">
        <v>81</v>
      </c>
      <c r="AW768" s="13" t="s">
        <v>30</v>
      </c>
      <c r="AX768" s="13" t="s">
        <v>8</v>
      </c>
      <c r="AY768" s="254" t="s">
        <v>143</v>
      </c>
    </row>
    <row r="769" s="13" customFormat="1">
      <c r="A769" s="13"/>
      <c r="B769" s="243"/>
      <c r="C769" s="244"/>
      <c r="D769" s="245" t="s">
        <v>154</v>
      </c>
      <c r="E769" s="246" t="s">
        <v>1</v>
      </c>
      <c r="F769" s="247" t="s">
        <v>251</v>
      </c>
      <c r="G769" s="244"/>
      <c r="H769" s="248">
        <v>41.843000000000004</v>
      </c>
      <c r="I769" s="249"/>
      <c r="J769" s="244"/>
      <c r="K769" s="244"/>
      <c r="L769" s="250"/>
      <c r="M769" s="251"/>
      <c r="N769" s="252"/>
      <c r="O769" s="252"/>
      <c r="P769" s="252"/>
      <c r="Q769" s="252"/>
      <c r="R769" s="252"/>
      <c r="S769" s="252"/>
      <c r="T769" s="25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54" t="s">
        <v>154</v>
      </c>
      <c r="AU769" s="254" t="s">
        <v>81</v>
      </c>
      <c r="AV769" s="13" t="s">
        <v>81</v>
      </c>
      <c r="AW769" s="13" t="s">
        <v>30</v>
      </c>
      <c r="AX769" s="13" t="s">
        <v>8</v>
      </c>
      <c r="AY769" s="254" t="s">
        <v>143</v>
      </c>
    </row>
    <row r="770" s="13" customFormat="1">
      <c r="A770" s="13"/>
      <c r="B770" s="243"/>
      <c r="C770" s="244"/>
      <c r="D770" s="245" t="s">
        <v>154</v>
      </c>
      <c r="E770" s="246" t="s">
        <v>1</v>
      </c>
      <c r="F770" s="247" t="s">
        <v>252</v>
      </c>
      <c r="G770" s="244"/>
      <c r="H770" s="248">
        <v>45.801000000000002</v>
      </c>
      <c r="I770" s="249"/>
      <c r="J770" s="244"/>
      <c r="K770" s="244"/>
      <c r="L770" s="250"/>
      <c r="M770" s="251"/>
      <c r="N770" s="252"/>
      <c r="O770" s="252"/>
      <c r="P770" s="252"/>
      <c r="Q770" s="252"/>
      <c r="R770" s="252"/>
      <c r="S770" s="252"/>
      <c r="T770" s="25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54" t="s">
        <v>154</v>
      </c>
      <c r="AU770" s="254" t="s">
        <v>81</v>
      </c>
      <c r="AV770" s="13" t="s">
        <v>81</v>
      </c>
      <c r="AW770" s="13" t="s">
        <v>30</v>
      </c>
      <c r="AX770" s="13" t="s">
        <v>8</v>
      </c>
      <c r="AY770" s="254" t="s">
        <v>143</v>
      </c>
    </row>
    <row r="771" s="13" customFormat="1">
      <c r="A771" s="13"/>
      <c r="B771" s="243"/>
      <c r="C771" s="244"/>
      <c r="D771" s="245" t="s">
        <v>154</v>
      </c>
      <c r="E771" s="246" t="s">
        <v>1</v>
      </c>
      <c r="F771" s="247" t="s">
        <v>1010</v>
      </c>
      <c r="G771" s="244"/>
      <c r="H771" s="248">
        <v>27.613</v>
      </c>
      <c r="I771" s="249"/>
      <c r="J771" s="244"/>
      <c r="K771" s="244"/>
      <c r="L771" s="250"/>
      <c r="M771" s="251"/>
      <c r="N771" s="252"/>
      <c r="O771" s="252"/>
      <c r="P771" s="252"/>
      <c r="Q771" s="252"/>
      <c r="R771" s="252"/>
      <c r="S771" s="252"/>
      <c r="T771" s="25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54" t="s">
        <v>154</v>
      </c>
      <c r="AU771" s="254" t="s">
        <v>81</v>
      </c>
      <c r="AV771" s="13" t="s">
        <v>81</v>
      </c>
      <c r="AW771" s="13" t="s">
        <v>30</v>
      </c>
      <c r="AX771" s="13" t="s">
        <v>8</v>
      </c>
      <c r="AY771" s="254" t="s">
        <v>143</v>
      </c>
    </row>
    <row r="772" s="13" customFormat="1">
      <c r="A772" s="13"/>
      <c r="B772" s="243"/>
      <c r="C772" s="244"/>
      <c r="D772" s="245" t="s">
        <v>154</v>
      </c>
      <c r="E772" s="246" t="s">
        <v>1</v>
      </c>
      <c r="F772" s="247" t="s">
        <v>253</v>
      </c>
      <c r="G772" s="244"/>
      <c r="H772" s="248">
        <v>30.081</v>
      </c>
      <c r="I772" s="249"/>
      <c r="J772" s="244"/>
      <c r="K772" s="244"/>
      <c r="L772" s="250"/>
      <c r="M772" s="251"/>
      <c r="N772" s="252"/>
      <c r="O772" s="252"/>
      <c r="P772" s="252"/>
      <c r="Q772" s="252"/>
      <c r="R772" s="252"/>
      <c r="S772" s="252"/>
      <c r="T772" s="25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54" t="s">
        <v>154</v>
      </c>
      <c r="AU772" s="254" t="s">
        <v>81</v>
      </c>
      <c r="AV772" s="13" t="s">
        <v>81</v>
      </c>
      <c r="AW772" s="13" t="s">
        <v>30</v>
      </c>
      <c r="AX772" s="13" t="s">
        <v>8</v>
      </c>
      <c r="AY772" s="254" t="s">
        <v>143</v>
      </c>
    </row>
    <row r="773" s="13" customFormat="1">
      <c r="A773" s="13"/>
      <c r="B773" s="243"/>
      <c r="C773" s="244"/>
      <c r="D773" s="245" t="s">
        <v>154</v>
      </c>
      <c r="E773" s="246" t="s">
        <v>1</v>
      </c>
      <c r="F773" s="247" t="s">
        <v>254</v>
      </c>
      <c r="G773" s="244"/>
      <c r="H773" s="248">
        <v>66.203999999999994</v>
      </c>
      <c r="I773" s="249"/>
      <c r="J773" s="244"/>
      <c r="K773" s="244"/>
      <c r="L773" s="250"/>
      <c r="M773" s="251"/>
      <c r="N773" s="252"/>
      <c r="O773" s="252"/>
      <c r="P773" s="252"/>
      <c r="Q773" s="252"/>
      <c r="R773" s="252"/>
      <c r="S773" s="252"/>
      <c r="T773" s="25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54" t="s">
        <v>154</v>
      </c>
      <c r="AU773" s="254" t="s">
        <v>81</v>
      </c>
      <c r="AV773" s="13" t="s">
        <v>81</v>
      </c>
      <c r="AW773" s="13" t="s">
        <v>30</v>
      </c>
      <c r="AX773" s="13" t="s">
        <v>8</v>
      </c>
      <c r="AY773" s="254" t="s">
        <v>143</v>
      </c>
    </row>
    <row r="774" s="13" customFormat="1">
      <c r="A774" s="13"/>
      <c r="B774" s="243"/>
      <c r="C774" s="244"/>
      <c r="D774" s="245" t="s">
        <v>154</v>
      </c>
      <c r="E774" s="246" t="s">
        <v>1</v>
      </c>
      <c r="F774" s="247" t="s">
        <v>255</v>
      </c>
      <c r="G774" s="244"/>
      <c r="H774" s="248">
        <v>21.850000000000001</v>
      </c>
      <c r="I774" s="249"/>
      <c r="J774" s="244"/>
      <c r="K774" s="244"/>
      <c r="L774" s="250"/>
      <c r="M774" s="251"/>
      <c r="N774" s="252"/>
      <c r="O774" s="252"/>
      <c r="P774" s="252"/>
      <c r="Q774" s="252"/>
      <c r="R774" s="252"/>
      <c r="S774" s="252"/>
      <c r="T774" s="25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54" t="s">
        <v>154</v>
      </c>
      <c r="AU774" s="254" t="s">
        <v>81</v>
      </c>
      <c r="AV774" s="13" t="s">
        <v>81</v>
      </c>
      <c r="AW774" s="13" t="s">
        <v>30</v>
      </c>
      <c r="AX774" s="13" t="s">
        <v>8</v>
      </c>
      <c r="AY774" s="254" t="s">
        <v>143</v>
      </c>
    </row>
    <row r="775" s="13" customFormat="1">
      <c r="A775" s="13"/>
      <c r="B775" s="243"/>
      <c r="C775" s="244"/>
      <c r="D775" s="245" t="s">
        <v>154</v>
      </c>
      <c r="E775" s="246" t="s">
        <v>1</v>
      </c>
      <c r="F775" s="247" t="s">
        <v>256</v>
      </c>
      <c r="G775" s="244"/>
      <c r="H775" s="248">
        <v>19.469999999999999</v>
      </c>
      <c r="I775" s="249"/>
      <c r="J775" s="244"/>
      <c r="K775" s="244"/>
      <c r="L775" s="250"/>
      <c r="M775" s="251"/>
      <c r="N775" s="252"/>
      <c r="O775" s="252"/>
      <c r="P775" s="252"/>
      <c r="Q775" s="252"/>
      <c r="R775" s="252"/>
      <c r="S775" s="252"/>
      <c r="T775" s="25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54" t="s">
        <v>154</v>
      </c>
      <c r="AU775" s="254" t="s">
        <v>81</v>
      </c>
      <c r="AV775" s="13" t="s">
        <v>81</v>
      </c>
      <c r="AW775" s="13" t="s">
        <v>30</v>
      </c>
      <c r="AX775" s="13" t="s">
        <v>8</v>
      </c>
      <c r="AY775" s="254" t="s">
        <v>143</v>
      </c>
    </row>
    <row r="776" s="13" customFormat="1">
      <c r="A776" s="13"/>
      <c r="B776" s="243"/>
      <c r="C776" s="244"/>
      <c r="D776" s="245" t="s">
        <v>154</v>
      </c>
      <c r="E776" s="246" t="s">
        <v>1</v>
      </c>
      <c r="F776" s="247" t="s">
        <v>257</v>
      </c>
      <c r="G776" s="244"/>
      <c r="H776" s="248">
        <v>40.325000000000003</v>
      </c>
      <c r="I776" s="249"/>
      <c r="J776" s="244"/>
      <c r="K776" s="244"/>
      <c r="L776" s="250"/>
      <c r="M776" s="251"/>
      <c r="N776" s="252"/>
      <c r="O776" s="252"/>
      <c r="P776" s="252"/>
      <c r="Q776" s="252"/>
      <c r="R776" s="252"/>
      <c r="S776" s="252"/>
      <c r="T776" s="25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54" t="s">
        <v>154</v>
      </c>
      <c r="AU776" s="254" t="s">
        <v>81</v>
      </c>
      <c r="AV776" s="13" t="s">
        <v>81</v>
      </c>
      <c r="AW776" s="13" t="s">
        <v>30</v>
      </c>
      <c r="AX776" s="13" t="s">
        <v>8</v>
      </c>
      <c r="AY776" s="254" t="s">
        <v>143</v>
      </c>
    </row>
    <row r="777" s="13" customFormat="1">
      <c r="A777" s="13"/>
      <c r="B777" s="243"/>
      <c r="C777" s="244"/>
      <c r="D777" s="245" t="s">
        <v>154</v>
      </c>
      <c r="E777" s="246" t="s">
        <v>1</v>
      </c>
      <c r="F777" s="247" t="s">
        <v>258</v>
      </c>
      <c r="G777" s="244"/>
      <c r="H777" s="248">
        <v>43.695</v>
      </c>
      <c r="I777" s="249"/>
      <c r="J777" s="244"/>
      <c r="K777" s="244"/>
      <c r="L777" s="250"/>
      <c r="M777" s="251"/>
      <c r="N777" s="252"/>
      <c r="O777" s="252"/>
      <c r="P777" s="252"/>
      <c r="Q777" s="252"/>
      <c r="R777" s="252"/>
      <c r="S777" s="252"/>
      <c r="T777" s="25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54" t="s">
        <v>154</v>
      </c>
      <c r="AU777" s="254" t="s">
        <v>81</v>
      </c>
      <c r="AV777" s="13" t="s">
        <v>81</v>
      </c>
      <c r="AW777" s="13" t="s">
        <v>30</v>
      </c>
      <c r="AX777" s="13" t="s">
        <v>8</v>
      </c>
      <c r="AY777" s="254" t="s">
        <v>143</v>
      </c>
    </row>
    <row r="778" s="13" customFormat="1">
      <c r="A778" s="13"/>
      <c r="B778" s="243"/>
      <c r="C778" s="244"/>
      <c r="D778" s="245" t="s">
        <v>154</v>
      </c>
      <c r="E778" s="246" t="s">
        <v>1</v>
      </c>
      <c r="F778" s="247" t="s">
        <v>1011</v>
      </c>
      <c r="G778" s="244"/>
      <c r="H778" s="248">
        <v>69.238</v>
      </c>
      <c r="I778" s="249"/>
      <c r="J778" s="244"/>
      <c r="K778" s="244"/>
      <c r="L778" s="250"/>
      <c r="M778" s="251"/>
      <c r="N778" s="252"/>
      <c r="O778" s="252"/>
      <c r="P778" s="252"/>
      <c r="Q778" s="252"/>
      <c r="R778" s="252"/>
      <c r="S778" s="252"/>
      <c r="T778" s="25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4" t="s">
        <v>154</v>
      </c>
      <c r="AU778" s="254" t="s">
        <v>81</v>
      </c>
      <c r="AV778" s="13" t="s">
        <v>81</v>
      </c>
      <c r="AW778" s="13" t="s">
        <v>30</v>
      </c>
      <c r="AX778" s="13" t="s">
        <v>8</v>
      </c>
      <c r="AY778" s="254" t="s">
        <v>143</v>
      </c>
    </row>
    <row r="779" s="13" customFormat="1">
      <c r="A779" s="13"/>
      <c r="B779" s="243"/>
      <c r="C779" s="244"/>
      <c r="D779" s="245" t="s">
        <v>154</v>
      </c>
      <c r="E779" s="246" t="s">
        <v>1</v>
      </c>
      <c r="F779" s="247" t="s">
        <v>988</v>
      </c>
      <c r="G779" s="244"/>
      <c r="H779" s="248">
        <v>5.4000000000000004</v>
      </c>
      <c r="I779" s="249"/>
      <c r="J779" s="244"/>
      <c r="K779" s="244"/>
      <c r="L779" s="250"/>
      <c r="M779" s="251"/>
      <c r="N779" s="252"/>
      <c r="O779" s="252"/>
      <c r="P779" s="252"/>
      <c r="Q779" s="252"/>
      <c r="R779" s="252"/>
      <c r="S779" s="252"/>
      <c r="T779" s="25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4" t="s">
        <v>154</v>
      </c>
      <c r="AU779" s="254" t="s">
        <v>81</v>
      </c>
      <c r="AV779" s="13" t="s">
        <v>81</v>
      </c>
      <c r="AW779" s="13" t="s">
        <v>30</v>
      </c>
      <c r="AX779" s="13" t="s">
        <v>8</v>
      </c>
      <c r="AY779" s="254" t="s">
        <v>143</v>
      </c>
    </row>
    <row r="780" s="13" customFormat="1">
      <c r="A780" s="13"/>
      <c r="B780" s="243"/>
      <c r="C780" s="244"/>
      <c r="D780" s="245" t="s">
        <v>154</v>
      </c>
      <c r="E780" s="246" t="s">
        <v>1</v>
      </c>
      <c r="F780" s="247" t="s">
        <v>989</v>
      </c>
      <c r="G780" s="244"/>
      <c r="H780" s="248">
        <v>8.25</v>
      </c>
      <c r="I780" s="249"/>
      <c r="J780" s="244"/>
      <c r="K780" s="244"/>
      <c r="L780" s="250"/>
      <c r="M780" s="251"/>
      <c r="N780" s="252"/>
      <c r="O780" s="252"/>
      <c r="P780" s="252"/>
      <c r="Q780" s="252"/>
      <c r="R780" s="252"/>
      <c r="S780" s="252"/>
      <c r="T780" s="25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4" t="s">
        <v>154</v>
      </c>
      <c r="AU780" s="254" t="s">
        <v>81</v>
      </c>
      <c r="AV780" s="13" t="s">
        <v>81</v>
      </c>
      <c r="AW780" s="13" t="s">
        <v>30</v>
      </c>
      <c r="AX780" s="13" t="s">
        <v>8</v>
      </c>
      <c r="AY780" s="254" t="s">
        <v>143</v>
      </c>
    </row>
    <row r="781" s="14" customFormat="1">
      <c r="A781" s="14"/>
      <c r="B781" s="255"/>
      <c r="C781" s="256"/>
      <c r="D781" s="245" t="s">
        <v>154</v>
      </c>
      <c r="E781" s="257" t="s">
        <v>1</v>
      </c>
      <c r="F781" s="258" t="s">
        <v>176</v>
      </c>
      <c r="G781" s="256"/>
      <c r="H781" s="259">
        <v>1510.172</v>
      </c>
      <c r="I781" s="260"/>
      <c r="J781" s="256"/>
      <c r="K781" s="256"/>
      <c r="L781" s="261"/>
      <c r="M781" s="262"/>
      <c r="N781" s="263"/>
      <c r="O781" s="263"/>
      <c r="P781" s="263"/>
      <c r="Q781" s="263"/>
      <c r="R781" s="263"/>
      <c r="S781" s="263"/>
      <c r="T781" s="26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65" t="s">
        <v>154</v>
      </c>
      <c r="AU781" s="265" t="s">
        <v>81</v>
      </c>
      <c r="AV781" s="14" t="s">
        <v>150</v>
      </c>
      <c r="AW781" s="14" t="s">
        <v>30</v>
      </c>
      <c r="AX781" s="14" t="s">
        <v>79</v>
      </c>
      <c r="AY781" s="265" t="s">
        <v>143</v>
      </c>
    </row>
    <row r="782" s="2" customFormat="1" ht="33" customHeight="1">
      <c r="A782" s="37"/>
      <c r="B782" s="38"/>
      <c r="C782" s="225" t="s">
        <v>1012</v>
      </c>
      <c r="D782" s="225" t="s">
        <v>145</v>
      </c>
      <c r="E782" s="226" t="s">
        <v>1013</v>
      </c>
      <c r="F782" s="227" t="s">
        <v>1014</v>
      </c>
      <c r="G782" s="228" t="s">
        <v>206</v>
      </c>
      <c r="H782" s="229">
        <v>1510.172</v>
      </c>
      <c r="I782" s="230"/>
      <c r="J782" s="231">
        <f>ROUND(I782*H782,2)</f>
        <v>0</v>
      </c>
      <c r="K782" s="227" t="s">
        <v>149</v>
      </c>
      <c r="L782" s="43"/>
      <c r="M782" s="232" t="s">
        <v>1</v>
      </c>
      <c r="N782" s="233" t="s">
        <v>38</v>
      </c>
      <c r="O782" s="90"/>
      <c r="P782" s="234">
        <f>O782*H782</f>
        <v>0</v>
      </c>
      <c r="Q782" s="234">
        <v>0.00029</v>
      </c>
      <c r="R782" s="234">
        <f>Q782*H782</f>
        <v>0.43794988000000001</v>
      </c>
      <c r="S782" s="234">
        <v>0</v>
      </c>
      <c r="T782" s="235">
        <f>S782*H782</f>
        <v>0</v>
      </c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R782" s="236" t="s">
        <v>270</v>
      </c>
      <c r="AT782" s="236" t="s">
        <v>145</v>
      </c>
      <c r="AU782" s="236" t="s">
        <v>81</v>
      </c>
      <c r="AY782" s="16" t="s">
        <v>143</v>
      </c>
      <c r="BE782" s="237">
        <f>IF(N782="základní",J782,0)</f>
        <v>0</v>
      </c>
      <c r="BF782" s="237">
        <f>IF(N782="snížená",J782,0)</f>
        <v>0</v>
      </c>
      <c r="BG782" s="237">
        <f>IF(N782="zákl. přenesená",J782,0)</f>
        <v>0</v>
      </c>
      <c r="BH782" s="237">
        <f>IF(N782="sníž. přenesená",J782,0)</f>
        <v>0</v>
      </c>
      <c r="BI782" s="237">
        <f>IF(N782="nulová",J782,0)</f>
        <v>0</v>
      </c>
      <c r="BJ782" s="16" t="s">
        <v>79</v>
      </c>
      <c r="BK782" s="237">
        <f>ROUND(I782*H782,2)</f>
        <v>0</v>
      </c>
      <c r="BL782" s="16" t="s">
        <v>270</v>
      </c>
      <c r="BM782" s="236" t="s">
        <v>1015</v>
      </c>
    </row>
    <row r="783" s="2" customFormat="1">
      <c r="A783" s="37"/>
      <c r="B783" s="38"/>
      <c r="C783" s="39"/>
      <c r="D783" s="238" t="s">
        <v>152</v>
      </c>
      <c r="E783" s="39"/>
      <c r="F783" s="239" t="s">
        <v>1016</v>
      </c>
      <c r="G783" s="39"/>
      <c r="H783" s="39"/>
      <c r="I783" s="240"/>
      <c r="J783" s="39"/>
      <c r="K783" s="39"/>
      <c r="L783" s="43"/>
      <c r="M783" s="241"/>
      <c r="N783" s="242"/>
      <c r="O783" s="90"/>
      <c r="P783" s="90"/>
      <c r="Q783" s="90"/>
      <c r="R783" s="90"/>
      <c r="S783" s="90"/>
      <c r="T783" s="91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T783" s="16" t="s">
        <v>152</v>
      </c>
      <c r="AU783" s="16" t="s">
        <v>81</v>
      </c>
    </row>
    <row r="784" s="13" customFormat="1">
      <c r="A784" s="13"/>
      <c r="B784" s="243"/>
      <c r="C784" s="244"/>
      <c r="D784" s="245" t="s">
        <v>154</v>
      </c>
      <c r="E784" s="246" t="s">
        <v>1</v>
      </c>
      <c r="F784" s="247" t="s">
        <v>979</v>
      </c>
      <c r="G784" s="244"/>
      <c r="H784" s="248">
        <v>140.75</v>
      </c>
      <c r="I784" s="249"/>
      <c r="J784" s="244"/>
      <c r="K784" s="244"/>
      <c r="L784" s="250"/>
      <c r="M784" s="251"/>
      <c r="N784" s="252"/>
      <c r="O784" s="252"/>
      <c r="P784" s="252"/>
      <c r="Q784" s="252"/>
      <c r="R784" s="252"/>
      <c r="S784" s="252"/>
      <c r="T784" s="25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54" t="s">
        <v>154</v>
      </c>
      <c r="AU784" s="254" t="s">
        <v>81</v>
      </c>
      <c r="AV784" s="13" t="s">
        <v>81</v>
      </c>
      <c r="AW784" s="13" t="s">
        <v>30</v>
      </c>
      <c r="AX784" s="13" t="s">
        <v>8</v>
      </c>
      <c r="AY784" s="254" t="s">
        <v>143</v>
      </c>
    </row>
    <row r="785" s="13" customFormat="1">
      <c r="A785" s="13"/>
      <c r="B785" s="243"/>
      <c r="C785" s="244"/>
      <c r="D785" s="245" t="s">
        <v>154</v>
      </c>
      <c r="E785" s="246" t="s">
        <v>1</v>
      </c>
      <c r="F785" s="247" t="s">
        <v>218</v>
      </c>
      <c r="G785" s="244"/>
      <c r="H785" s="248">
        <v>4.2000000000000002</v>
      </c>
      <c r="I785" s="249"/>
      <c r="J785" s="244"/>
      <c r="K785" s="244"/>
      <c r="L785" s="250"/>
      <c r="M785" s="251"/>
      <c r="N785" s="252"/>
      <c r="O785" s="252"/>
      <c r="P785" s="252"/>
      <c r="Q785" s="252"/>
      <c r="R785" s="252"/>
      <c r="S785" s="252"/>
      <c r="T785" s="25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54" t="s">
        <v>154</v>
      </c>
      <c r="AU785" s="254" t="s">
        <v>81</v>
      </c>
      <c r="AV785" s="13" t="s">
        <v>81</v>
      </c>
      <c r="AW785" s="13" t="s">
        <v>30</v>
      </c>
      <c r="AX785" s="13" t="s">
        <v>8</v>
      </c>
      <c r="AY785" s="254" t="s">
        <v>143</v>
      </c>
    </row>
    <row r="786" s="13" customFormat="1">
      <c r="A786" s="13"/>
      <c r="B786" s="243"/>
      <c r="C786" s="244"/>
      <c r="D786" s="245" t="s">
        <v>154</v>
      </c>
      <c r="E786" s="246" t="s">
        <v>1</v>
      </c>
      <c r="F786" s="247" t="s">
        <v>236</v>
      </c>
      <c r="G786" s="244"/>
      <c r="H786" s="248">
        <v>7.7930000000000001</v>
      </c>
      <c r="I786" s="249"/>
      <c r="J786" s="244"/>
      <c r="K786" s="244"/>
      <c r="L786" s="250"/>
      <c r="M786" s="251"/>
      <c r="N786" s="252"/>
      <c r="O786" s="252"/>
      <c r="P786" s="252"/>
      <c r="Q786" s="252"/>
      <c r="R786" s="252"/>
      <c r="S786" s="252"/>
      <c r="T786" s="25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54" t="s">
        <v>154</v>
      </c>
      <c r="AU786" s="254" t="s">
        <v>81</v>
      </c>
      <c r="AV786" s="13" t="s">
        <v>81</v>
      </c>
      <c r="AW786" s="13" t="s">
        <v>30</v>
      </c>
      <c r="AX786" s="13" t="s">
        <v>8</v>
      </c>
      <c r="AY786" s="254" t="s">
        <v>143</v>
      </c>
    </row>
    <row r="787" s="13" customFormat="1">
      <c r="A787" s="13"/>
      <c r="B787" s="243"/>
      <c r="C787" s="244"/>
      <c r="D787" s="245" t="s">
        <v>154</v>
      </c>
      <c r="E787" s="246" t="s">
        <v>1</v>
      </c>
      <c r="F787" s="247" t="s">
        <v>237</v>
      </c>
      <c r="G787" s="244"/>
      <c r="H787" s="248">
        <v>16.995999999999999</v>
      </c>
      <c r="I787" s="249"/>
      <c r="J787" s="244"/>
      <c r="K787" s="244"/>
      <c r="L787" s="250"/>
      <c r="M787" s="251"/>
      <c r="N787" s="252"/>
      <c r="O787" s="252"/>
      <c r="P787" s="252"/>
      <c r="Q787" s="252"/>
      <c r="R787" s="252"/>
      <c r="S787" s="252"/>
      <c r="T787" s="25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4" t="s">
        <v>154</v>
      </c>
      <c r="AU787" s="254" t="s">
        <v>81</v>
      </c>
      <c r="AV787" s="13" t="s">
        <v>81</v>
      </c>
      <c r="AW787" s="13" t="s">
        <v>30</v>
      </c>
      <c r="AX787" s="13" t="s">
        <v>8</v>
      </c>
      <c r="AY787" s="254" t="s">
        <v>143</v>
      </c>
    </row>
    <row r="788" s="13" customFormat="1">
      <c r="A788" s="13"/>
      <c r="B788" s="243"/>
      <c r="C788" s="244"/>
      <c r="D788" s="245" t="s">
        <v>154</v>
      </c>
      <c r="E788" s="246" t="s">
        <v>1</v>
      </c>
      <c r="F788" s="247" t="s">
        <v>238</v>
      </c>
      <c r="G788" s="244"/>
      <c r="H788" s="248">
        <v>39.182000000000002</v>
      </c>
      <c r="I788" s="249"/>
      <c r="J788" s="244"/>
      <c r="K788" s="244"/>
      <c r="L788" s="250"/>
      <c r="M788" s="251"/>
      <c r="N788" s="252"/>
      <c r="O788" s="252"/>
      <c r="P788" s="252"/>
      <c r="Q788" s="252"/>
      <c r="R788" s="252"/>
      <c r="S788" s="252"/>
      <c r="T788" s="25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54" t="s">
        <v>154</v>
      </c>
      <c r="AU788" s="254" t="s">
        <v>81</v>
      </c>
      <c r="AV788" s="13" t="s">
        <v>81</v>
      </c>
      <c r="AW788" s="13" t="s">
        <v>30</v>
      </c>
      <c r="AX788" s="13" t="s">
        <v>8</v>
      </c>
      <c r="AY788" s="254" t="s">
        <v>143</v>
      </c>
    </row>
    <row r="789" s="13" customFormat="1">
      <c r="A789" s="13"/>
      <c r="B789" s="243"/>
      <c r="C789" s="244"/>
      <c r="D789" s="245" t="s">
        <v>154</v>
      </c>
      <c r="E789" s="246" t="s">
        <v>1</v>
      </c>
      <c r="F789" s="247" t="s">
        <v>239</v>
      </c>
      <c r="G789" s="244"/>
      <c r="H789" s="248">
        <v>39.078000000000003</v>
      </c>
      <c r="I789" s="249"/>
      <c r="J789" s="244"/>
      <c r="K789" s="244"/>
      <c r="L789" s="250"/>
      <c r="M789" s="251"/>
      <c r="N789" s="252"/>
      <c r="O789" s="252"/>
      <c r="P789" s="252"/>
      <c r="Q789" s="252"/>
      <c r="R789" s="252"/>
      <c r="S789" s="252"/>
      <c r="T789" s="25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54" t="s">
        <v>154</v>
      </c>
      <c r="AU789" s="254" t="s">
        <v>81</v>
      </c>
      <c r="AV789" s="13" t="s">
        <v>81</v>
      </c>
      <c r="AW789" s="13" t="s">
        <v>30</v>
      </c>
      <c r="AX789" s="13" t="s">
        <v>8</v>
      </c>
      <c r="AY789" s="254" t="s">
        <v>143</v>
      </c>
    </row>
    <row r="790" s="13" customFormat="1">
      <c r="A790" s="13"/>
      <c r="B790" s="243"/>
      <c r="C790" s="244"/>
      <c r="D790" s="245" t="s">
        <v>154</v>
      </c>
      <c r="E790" s="246" t="s">
        <v>1</v>
      </c>
      <c r="F790" s="247" t="s">
        <v>240</v>
      </c>
      <c r="G790" s="244"/>
      <c r="H790" s="248">
        <v>119.85299999999999</v>
      </c>
      <c r="I790" s="249"/>
      <c r="J790" s="244"/>
      <c r="K790" s="244"/>
      <c r="L790" s="250"/>
      <c r="M790" s="251"/>
      <c r="N790" s="252"/>
      <c r="O790" s="252"/>
      <c r="P790" s="252"/>
      <c r="Q790" s="252"/>
      <c r="R790" s="252"/>
      <c r="S790" s="252"/>
      <c r="T790" s="25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54" t="s">
        <v>154</v>
      </c>
      <c r="AU790" s="254" t="s">
        <v>81</v>
      </c>
      <c r="AV790" s="13" t="s">
        <v>81</v>
      </c>
      <c r="AW790" s="13" t="s">
        <v>30</v>
      </c>
      <c r="AX790" s="13" t="s">
        <v>8</v>
      </c>
      <c r="AY790" s="254" t="s">
        <v>143</v>
      </c>
    </row>
    <row r="791" s="13" customFormat="1">
      <c r="A791" s="13"/>
      <c r="B791" s="243"/>
      <c r="C791" s="244"/>
      <c r="D791" s="245" t="s">
        <v>154</v>
      </c>
      <c r="E791" s="246" t="s">
        <v>1</v>
      </c>
      <c r="F791" s="247" t="s">
        <v>241</v>
      </c>
      <c r="G791" s="244"/>
      <c r="H791" s="248">
        <v>34.695</v>
      </c>
      <c r="I791" s="249"/>
      <c r="J791" s="244"/>
      <c r="K791" s="244"/>
      <c r="L791" s="250"/>
      <c r="M791" s="251"/>
      <c r="N791" s="252"/>
      <c r="O791" s="252"/>
      <c r="P791" s="252"/>
      <c r="Q791" s="252"/>
      <c r="R791" s="252"/>
      <c r="S791" s="252"/>
      <c r="T791" s="25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54" t="s">
        <v>154</v>
      </c>
      <c r="AU791" s="254" t="s">
        <v>81</v>
      </c>
      <c r="AV791" s="13" t="s">
        <v>81</v>
      </c>
      <c r="AW791" s="13" t="s">
        <v>30</v>
      </c>
      <c r="AX791" s="13" t="s">
        <v>8</v>
      </c>
      <c r="AY791" s="254" t="s">
        <v>143</v>
      </c>
    </row>
    <row r="792" s="13" customFormat="1">
      <c r="A792" s="13"/>
      <c r="B792" s="243"/>
      <c r="C792" s="244"/>
      <c r="D792" s="245" t="s">
        <v>154</v>
      </c>
      <c r="E792" s="246" t="s">
        <v>1</v>
      </c>
      <c r="F792" s="247" t="s">
        <v>242</v>
      </c>
      <c r="G792" s="244"/>
      <c r="H792" s="248">
        <v>53.183</v>
      </c>
      <c r="I792" s="249"/>
      <c r="J792" s="244"/>
      <c r="K792" s="244"/>
      <c r="L792" s="250"/>
      <c r="M792" s="251"/>
      <c r="N792" s="252"/>
      <c r="O792" s="252"/>
      <c r="P792" s="252"/>
      <c r="Q792" s="252"/>
      <c r="R792" s="252"/>
      <c r="S792" s="252"/>
      <c r="T792" s="25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4" t="s">
        <v>154</v>
      </c>
      <c r="AU792" s="254" t="s">
        <v>81</v>
      </c>
      <c r="AV792" s="13" t="s">
        <v>81</v>
      </c>
      <c r="AW792" s="13" t="s">
        <v>30</v>
      </c>
      <c r="AX792" s="13" t="s">
        <v>8</v>
      </c>
      <c r="AY792" s="254" t="s">
        <v>143</v>
      </c>
    </row>
    <row r="793" s="13" customFormat="1">
      <c r="A793" s="13"/>
      <c r="B793" s="243"/>
      <c r="C793" s="244"/>
      <c r="D793" s="245" t="s">
        <v>154</v>
      </c>
      <c r="E793" s="246" t="s">
        <v>1</v>
      </c>
      <c r="F793" s="247" t="s">
        <v>243</v>
      </c>
      <c r="G793" s="244"/>
      <c r="H793" s="248">
        <v>45.658000000000001</v>
      </c>
      <c r="I793" s="249"/>
      <c r="J793" s="244"/>
      <c r="K793" s="244"/>
      <c r="L793" s="250"/>
      <c r="M793" s="251"/>
      <c r="N793" s="252"/>
      <c r="O793" s="252"/>
      <c r="P793" s="252"/>
      <c r="Q793" s="252"/>
      <c r="R793" s="252"/>
      <c r="S793" s="252"/>
      <c r="T793" s="25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54" t="s">
        <v>154</v>
      </c>
      <c r="AU793" s="254" t="s">
        <v>81</v>
      </c>
      <c r="AV793" s="13" t="s">
        <v>81</v>
      </c>
      <c r="AW793" s="13" t="s">
        <v>30</v>
      </c>
      <c r="AX793" s="13" t="s">
        <v>8</v>
      </c>
      <c r="AY793" s="254" t="s">
        <v>143</v>
      </c>
    </row>
    <row r="794" s="13" customFormat="1">
      <c r="A794" s="13"/>
      <c r="B794" s="243"/>
      <c r="C794" s="244"/>
      <c r="D794" s="245" t="s">
        <v>154</v>
      </c>
      <c r="E794" s="246" t="s">
        <v>1</v>
      </c>
      <c r="F794" s="247" t="s">
        <v>980</v>
      </c>
      <c r="G794" s="244"/>
      <c r="H794" s="248">
        <v>11.182</v>
      </c>
      <c r="I794" s="249"/>
      <c r="J794" s="244"/>
      <c r="K794" s="244"/>
      <c r="L794" s="250"/>
      <c r="M794" s="251"/>
      <c r="N794" s="252"/>
      <c r="O794" s="252"/>
      <c r="P794" s="252"/>
      <c r="Q794" s="252"/>
      <c r="R794" s="252"/>
      <c r="S794" s="252"/>
      <c r="T794" s="25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54" t="s">
        <v>154</v>
      </c>
      <c r="AU794" s="254" t="s">
        <v>81</v>
      </c>
      <c r="AV794" s="13" t="s">
        <v>81</v>
      </c>
      <c r="AW794" s="13" t="s">
        <v>30</v>
      </c>
      <c r="AX794" s="13" t="s">
        <v>8</v>
      </c>
      <c r="AY794" s="254" t="s">
        <v>143</v>
      </c>
    </row>
    <row r="795" s="13" customFormat="1">
      <c r="A795" s="13"/>
      <c r="B795" s="243"/>
      <c r="C795" s="244"/>
      <c r="D795" s="245" t="s">
        <v>154</v>
      </c>
      <c r="E795" s="246" t="s">
        <v>1</v>
      </c>
      <c r="F795" s="247" t="s">
        <v>244</v>
      </c>
      <c r="G795" s="244"/>
      <c r="H795" s="248">
        <v>20.349</v>
      </c>
      <c r="I795" s="249"/>
      <c r="J795" s="244"/>
      <c r="K795" s="244"/>
      <c r="L795" s="250"/>
      <c r="M795" s="251"/>
      <c r="N795" s="252"/>
      <c r="O795" s="252"/>
      <c r="P795" s="252"/>
      <c r="Q795" s="252"/>
      <c r="R795" s="252"/>
      <c r="S795" s="252"/>
      <c r="T795" s="25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4" t="s">
        <v>154</v>
      </c>
      <c r="AU795" s="254" t="s">
        <v>81</v>
      </c>
      <c r="AV795" s="13" t="s">
        <v>81</v>
      </c>
      <c r="AW795" s="13" t="s">
        <v>30</v>
      </c>
      <c r="AX795" s="13" t="s">
        <v>8</v>
      </c>
      <c r="AY795" s="254" t="s">
        <v>143</v>
      </c>
    </row>
    <row r="796" s="13" customFormat="1">
      <c r="A796" s="13"/>
      <c r="B796" s="243"/>
      <c r="C796" s="244"/>
      <c r="D796" s="245" t="s">
        <v>154</v>
      </c>
      <c r="E796" s="246" t="s">
        <v>1</v>
      </c>
      <c r="F796" s="247" t="s">
        <v>981</v>
      </c>
      <c r="G796" s="244"/>
      <c r="H796" s="248">
        <v>73.828000000000003</v>
      </c>
      <c r="I796" s="249"/>
      <c r="J796" s="244"/>
      <c r="K796" s="244"/>
      <c r="L796" s="250"/>
      <c r="M796" s="251"/>
      <c r="N796" s="252"/>
      <c r="O796" s="252"/>
      <c r="P796" s="252"/>
      <c r="Q796" s="252"/>
      <c r="R796" s="252"/>
      <c r="S796" s="252"/>
      <c r="T796" s="25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4" t="s">
        <v>154</v>
      </c>
      <c r="AU796" s="254" t="s">
        <v>81</v>
      </c>
      <c r="AV796" s="13" t="s">
        <v>81</v>
      </c>
      <c r="AW796" s="13" t="s">
        <v>30</v>
      </c>
      <c r="AX796" s="13" t="s">
        <v>8</v>
      </c>
      <c r="AY796" s="254" t="s">
        <v>143</v>
      </c>
    </row>
    <row r="797" s="13" customFormat="1">
      <c r="A797" s="13"/>
      <c r="B797" s="243"/>
      <c r="C797" s="244"/>
      <c r="D797" s="245" t="s">
        <v>154</v>
      </c>
      <c r="E797" s="246" t="s">
        <v>1</v>
      </c>
      <c r="F797" s="247" t="s">
        <v>246</v>
      </c>
      <c r="G797" s="244"/>
      <c r="H797" s="248">
        <v>46.304000000000002</v>
      </c>
      <c r="I797" s="249"/>
      <c r="J797" s="244"/>
      <c r="K797" s="244"/>
      <c r="L797" s="250"/>
      <c r="M797" s="251"/>
      <c r="N797" s="252"/>
      <c r="O797" s="252"/>
      <c r="P797" s="252"/>
      <c r="Q797" s="252"/>
      <c r="R797" s="252"/>
      <c r="S797" s="252"/>
      <c r="T797" s="25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54" t="s">
        <v>154</v>
      </c>
      <c r="AU797" s="254" t="s">
        <v>81</v>
      </c>
      <c r="AV797" s="13" t="s">
        <v>81</v>
      </c>
      <c r="AW797" s="13" t="s">
        <v>30</v>
      </c>
      <c r="AX797" s="13" t="s">
        <v>8</v>
      </c>
      <c r="AY797" s="254" t="s">
        <v>143</v>
      </c>
    </row>
    <row r="798" s="13" customFormat="1">
      <c r="A798" s="13"/>
      <c r="B798" s="243"/>
      <c r="C798" s="244"/>
      <c r="D798" s="245" t="s">
        <v>154</v>
      </c>
      <c r="E798" s="246" t="s">
        <v>1</v>
      </c>
      <c r="F798" s="247" t="s">
        <v>247</v>
      </c>
      <c r="G798" s="244"/>
      <c r="H798" s="248">
        <v>47.439999999999998</v>
      </c>
      <c r="I798" s="249"/>
      <c r="J798" s="244"/>
      <c r="K798" s="244"/>
      <c r="L798" s="250"/>
      <c r="M798" s="251"/>
      <c r="N798" s="252"/>
      <c r="O798" s="252"/>
      <c r="P798" s="252"/>
      <c r="Q798" s="252"/>
      <c r="R798" s="252"/>
      <c r="S798" s="252"/>
      <c r="T798" s="25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54" t="s">
        <v>154</v>
      </c>
      <c r="AU798" s="254" t="s">
        <v>81</v>
      </c>
      <c r="AV798" s="13" t="s">
        <v>81</v>
      </c>
      <c r="AW798" s="13" t="s">
        <v>30</v>
      </c>
      <c r="AX798" s="13" t="s">
        <v>8</v>
      </c>
      <c r="AY798" s="254" t="s">
        <v>143</v>
      </c>
    </row>
    <row r="799" s="13" customFormat="1">
      <c r="A799" s="13"/>
      <c r="B799" s="243"/>
      <c r="C799" s="244"/>
      <c r="D799" s="245" t="s">
        <v>154</v>
      </c>
      <c r="E799" s="246" t="s">
        <v>1</v>
      </c>
      <c r="F799" s="247" t="s">
        <v>982</v>
      </c>
      <c r="G799" s="244"/>
      <c r="H799" s="248">
        <v>17.347999999999999</v>
      </c>
      <c r="I799" s="249"/>
      <c r="J799" s="244"/>
      <c r="K799" s="244"/>
      <c r="L799" s="250"/>
      <c r="M799" s="251"/>
      <c r="N799" s="252"/>
      <c r="O799" s="252"/>
      <c r="P799" s="252"/>
      <c r="Q799" s="252"/>
      <c r="R799" s="252"/>
      <c r="S799" s="252"/>
      <c r="T799" s="25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54" t="s">
        <v>154</v>
      </c>
      <c r="AU799" s="254" t="s">
        <v>81</v>
      </c>
      <c r="AV799" s="13" t="s">
        <v>81</v>
      </c>
      <c r="AW799" s="13" t="s">
        <v>30</v>
      </c>
      <c r="AX799" s="13" t="s">
        <v>8</v>
      </c>
      <c r="AY799" s="254" t="s">
        <v>143</v>
      </c>
    </row>
    <row r="800" s="13" customFormat="1">
      <c r="A800" s="13"/>
      <c r="B800" s="243"/>
      <c r="C800" s="244"/>
      <c r="D800" s="245" t="s">
        <v>154</v>
      </c>
      <c r="E800" s="246" t="s">
        <v>1</v>
      </c>
      <c r="F800" s="247" t="s">
        <v>983</v>
      </c>
      <c r="G800" s="244"/>
      <c r="H800" s="248">
        <v>35.482999999999997</v>
      </c>
      <c r="I800" s="249"/>
      <c r="J800" s="244"/>
      <c r="K800" s="244"/>
      <c r="L800" s="250"/>
      <c r="M800" s="251"/>
      <c r="N800" s="252"/>
      <c r="O800" s="252"/>
      <c r="P800" s="252"/>
      <c r="Q800" s="252"/>
      <c r="R800" s="252"/>
      <c r="S800" s="252"/>
      <c r="T800" s="25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54" t="s">
        <v>154</v>
      </c>
      <c r="AU800" s="254" t="s">
        <v>81</v>
      </c>
      <c r="AV800" s="13" t="s">
        <v>81</v>
      </c>
      <c r="AW800" s="13" t="s">
        <v>30</v>
      </c>
      <c r="AX800" s="13" t="s">
        <v>8</v>
      </c>
      <c r="AY800" s="254" t="s">
        <v>143</v>
      </c>
    </row>
    <row r="801" s="13" customFormat="1">
      <c r="A801" s="13"/>
      <c r="B801" s="243"/>
      <c r="C801" s="244"/>
      <c r="D801" s="245" t="s">
        <v>154</v>
      </c>
      <c r="E801" s="246" t="s">
        <v>1</v>
      </c>
      <c r="F801" s="247" t="s">
        <v>250</v>
      </c>
      <c r="G801" s="244"/>
      <c r="H801" s="248">
        <v>65</v>
      </c>
      <c r="I801" s="249"/>
      <c r="J801" s="244"/>
      <c r="K801" s="244"/>
      <c r="L801" s="250"/>
      <c r="M801" s="251"/>
      <c r="N801" s="252"/>
      <c r="O801" s="252"/>
      <c r="P801" s="252"/>
      <c r="Q801" s="252"/>
      <c r="R801" s="252"/>
      <c r="S801" s="252"/>
      <c r="T801" s="25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4" t="s">
        <v>154</v>
      </c>
      <c r="AU801" s="254" t="s">
        <v>81</v>
      </c>
      <c r="AV801" s="13" t="s">
        <v>81</v>
      </c>
      <c r="AW801" s="13" t="s">
        <v>30</v>
      </c>
      <c r="AX801" s="13" t="s">
        <v>8</v>
      </c>
      <c r="AY801" s="254" t="s">
        <v>143</v>
      </c>
    </row>
    <row r="802" s="13" customFormat="1">
      <c r="A802" s="13"/>
      <c r="B802" s="243"/>
      <c r="C802" s="244"/>
      <c r="D802" s="245" t="s">
        <v>154</v>
      </c>
      <c r="E802" s="246" t="s">
        <v>1</v>
      </c>
      <c r="F802" s="247" t="s">
        <v>984</v>
      </c>
      <c r="G802" s="244"/>
      <c r="H802" s="248">
        <v>19.25</v>
      </c>
      <c r="I802" s="249"/>
      <c r="J802" s="244"/>
      <c r="K802" s="244"/>
      <c r="L802" s="250"/>
      <c r="M802" s="251"/>
      <c r="N802" s="252"/>
      <c r="O802" s="252"/>
      <c r="P802" s="252"/>
      <c r="Q802" s="252"/>
      <c r="R802" s="252"/>
      <c r="S802" s="252"/>
      <c r="T802" s="25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54" t="s">
        <v>154</v>
      </c>
      <c r="AU802" s="254" t="s">
        <v>81</v>
      </c>
      <c r="AV802" s="13" t="s">
        <v>81</v>
      </c>
      <c r="AW802" s="13" t="s">
        <v>30</v>
      </c>
      <c r="AX802" s="13" t="s">
        <v>8</v>
      </c>
      <c r="AY802" s="254" t="s">
        <v>143</v>
      </c>
    </row>
    <row r="803" s="13" customFormat="1">
      <c r="A803" s="13"/>
      <c r="B803" s="243"/>
      <c r="C803" s="244"/>
      <c r="D803" s="245" t="s">
        <v>154</v>
      </c>
      <c r="E803" s="246" t="s">
        <v>1</v>
      </c>
      <c r="F803" s="247" t="s">
        <v>985</v>
      </c>
      <c r="G803" s="244"/>
      <c r="H803" s="248">
        <v>11.352</v>
      </c>
      <c r="I803" s="249"/>
      <c r="J803" s="244"/>
      <c r="K803" s="244"/>
      <c r="L803" s="250"/>
      <c r="M803" s="251"/>
      <c r="N803" s="252"/>
      <c r="O803" s="252"/>
      <c r="P803" s="252"/>
      <c r="Q803" s="252"/>
      <c r="R803" s="252"/>
      <c r="S803" s="252"/>
      <c r="T803" s="25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4" t="s">
        <v>154</v>
      </c>
      <c r="AU803" s="254" t="s">
        <v>81</v>
      </c>
      <c r="AV803" s="13" t="s">
        <v>81</v>
      </c>
      <c r="AW803" s="13" t="s">
        <v>30</v>
      </c>
      <c r="AX803" s="13" t="s">
        <v>8</v>
      </c>
      <c r="AY803" s="254" t="s">
        <v>143</v>
      </c>
    </row>
    <row r="804" s="13" customFormat="1">
      <c r="A804" s="13"/>
      <c r="B804" s="243"/>
      <c r="C804" s="244"/>
      <c r="D804" s="245" t="s">
        <v>154</v>
      </c>
      <c r="E804" s="246" t="s">
        <v>1</v>
      </c>
      <c r="F804" s="247" t="s">
        <v>1007</v>
      </c>
      <c r="G804" s="244"/>
      <c r="H804" s="248">
        <v>21.719999999999999</v>
      </c>
      <c r="I804" s="249"/>
      <c r="J804" s="244"/>
      <c r="K804" s="244"/>
      <c r="L804" s="250"/>
      <c r="M804" s="251"/>
      <c r="N804" s="252"/>
      <c r="O804" s="252"/>
      <c r="P804" s="252"/>
      <c r="Q804" s="252"/>
      <c r="R804" s="252"/>
      <c r="S804" s="252"/>
      <c r="T804" s="25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54" t="s">
        <v>154</v>
      </c>
      <c r="AU804" s="254" t="s">
        <v>81</v>
      </c>
      <c r="AV804" s="13" t="s">
        <v>81</v>
      </c>
      <c r="AW804" s="13" t="s">
        <v>30</v>
      </c>
      <c r="AX804" s="13" t="s">
        <v>8</v>
      </c>
      <c r="AY804" s="254" t="s">
        <v>143</v>
      </c>
    </row>
    <row r="805" s="13" customFormat="1">
      <c r="A805" s="13"/>
      <c r="B805" s="243"/>
      <c r="C805" s="244"/>
      <c r="D805" s="245" t="s">
        <v>154</v>
      </c>
      <c r="E805" s="246" t="s">
        <v>1</v>
      </c>
      <c r="F805" s="247" t="s">
        <v>1008</v>
      </c>
      <c r="G805" s="244"/>
      <c r="H805" s="248">
        <v>27.899999999999999</v>
      </c>
      <c r="I805" s="249"/>
      <c r="J805" s="244"/>
      <c r="K805" s="244"/>
      <c r="L805" s="250"/>
      <c r="M805" s="251"/>
      <c r="N805" s="252"/>
      <c r="O805" s="252"/>
      <c r="P805" s="252"/>
      <c r="Q805" s="252"/>
      <c r="R805" s="252"/>
      <c r="S805" s="252"/>
      <c r="T805" s="25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54" t="s">
        <v>154</v>
      </c>
      <c r="AU805" s="254" t="s">
        <v>81</v>
      </c>
      <c r="AV805" s="13" t="s">
        <v>81</v>
      </c>
      <c r="AW805" s="13" t="s">
        <v>30</v>
      </c>
      <c r="AX805" s="13" t="s">
        <v>8</v>
      </c>
      <c r="AY805" s="254" t="s">
        <v>143</v>
      </c>
    </row>
    <row r="806" s="13" customFormat="1">
      <c r="A806" s="13"/>
      <c r="B806" s="243"/>
      <c r="C806" s="244"/>
      <c r="D806" s="245" t="s">
        <v>154</v>
      </c>
      <c r="E806" s="246" t="s">
        <v>1</v>
      </c>
      <c r="F806" s="247" t="s">
        <v>1009</v>
      </c>
      <c r="G806" s="244"/>
      <c r="H806" s="248">
        <v>11.858000000000001</v>
      </c>
      <c r="I806" s="249"/>
      <c r="J806" s="244"/>
      <c r="K806" s="244"/>
      <c r="L806" s="250"/>
      <c r="M806" s="251"/>
      <c r="N806" s="252"/>
      <c r="O806" s="252"/>
      <c r="P806" s="252"/>
      <c r="Q806" s="252"/>
      <c r="R806" s="252"/>
      <c r="S806" s="252"/>
      <c r="T806" s="25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54" t="s">
        <v>154</v>
      </c>
      <c r="AU806" s="254" t="s">
        <v>81</v>
      </c>
      <c r="AV806" s="13" t="s">
        <v>81</v>
      </c>
      <c r="AW806" s="13" t="s">
        <v>30</v>
      </c>
      <c r="AX806" s="13" t="s">
        <v>8</v>
      </c>
      <c r="AY806" s="254" t="s">
        <v>143</v>
      </c>
    </row>
    <row r="807" s="13" customFormat="1">
      <c r="A807" s="13"/>
      <c r="B807" s="243"/>
      <c r="C807" s="244"/>
      <c r="D807" s="245" t="s">
        <v>154</v>
      </c>
      <c r="E807" s="246" t="s">
        <v>1</v>
      </c>
      <c r="F807" s="247" t="s">
        <v>986</v>
      </c>
      <c r="G807" s="244"/>
      <c r="H807" s="248">
        <v>180</v>
      </c>
      <c r="I807" s="249"/>
      <c r="J807" s="244"/>
      <c r="K807" s="244"/>
      <c r="L807" s="250"/>
      <c r="M807" s="251"/>
      <c r="N807" s="252"/>
      <c r="O807" s="252"/>
      <c r="P807" s="252"/>
      <c r="Q807" s="252"/>
      <c r="R807" s="252"/>
      <c r="S807" s="252"/>
      <c r="T807" s="25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54" t="s">
        <v>154</v>
      </c>
      <c r="AU807" s="254" t="s">
        <v>81</v>
      </c>
      <c r="AV807" s="13" t="s">
        <v>81</v>
      </c>
      <c r="AW807" s="13" t="s">
        <v>30</v>
      </c>
      <c r="AX807" s="13" t="s">
        <v>8</v>
      </c>
      <c r="AY807" s="254" t="s">
        <v>143</v>
      </c>
    </row>
    <row r="808" s="13" customFormat="1">
      <c r="A808" s="13"/>
      <c r="B808" s="243"/>
      <c r="C808" s="244"/>
      <c r="D808" s="245" t="s">
        <v>154</v>
      </c>
      <c r="E808" s="246" t="s">
        <v>1</v>
      </c>
      <c r="F808" s="247" t="s">
        <v>251</v>
      </c>
      <c r="G808" s="244"/>
      <c r="H808" s="248">
        <v>41.843000000000004</v>
      </c>
      <c r="I808" s="249"/>
      <c r="J808" s="244"/>
      <c r="K808" s="244"/>
      <c r="L808" s="250"/>
      <c r="M808" s="251"/>
      <c r="N808" s="252"/>
      <c r="O808" s="252"/>
      <c r="P808" s="252"/>
      <c r="Q808" s="252"/>
      <c r="R808" s="252"/>
      <c r="S808" s="252"/>
      <c r="T808" s="25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54" t="s">
        <v>154</v>
      </c>
      <c r="AU808" s="254" t="s">
        <v>81</v>
      </c>
      <c r="AV808" s="13" t="s">
        <v>81</v>
      </c>
      <c r="AW808" s="13" t="s">
        <v>30</v>
      </c>
      <c r="AX808" s="13" t="s">
        <v>8</v>
      </c>
      <c r="AY808" s="254" t="s">
        <v>143</v>
      </c>
    </row>
    <row r="809" s="13" customFormat="1">
      <c r="A809" s="13"/>
      <c r="B809" s="243"/>
      <c r="C809" s="244"/>
      <c r="D809" s="245" t="s">
        <v>154</v>
      </c>
      <c r="E809" s="246" t="s">
        <v>1</v>
      </c>
      <c r="F809" s="247" t="s">
        <v>252</v>
      </c>
      <c r="G809" s="244"/>
      <c r="H809" s="248">
        <v>45.801000000000002</v>
      </c>
      <c r="I809" s="249"/>
      <c r="J809" s="244"/>
      <c r="K809" s="244"/>
      <c r="L809" s="250"/>
      <c r="M809" s="251"/>
      <c r="N809" s="252"/>
      <c r="O809" s="252"/>
      <c r="P809" s="252"/>
      <c r="Q809" s="252"/>
      <c r="R809" s="252"/>
      <c r="S809" s="252"/>
      <c r="T809" s="25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4" t="s">
        <v>154</v>
      </c>
      <c r="AU809" s="254" t="s">
        <v>81</v>
      </c>
      <c r="AV809" s="13" t="s">
        <v>81</v>
      </c>
      <c r="AW809" s="13" t="s">
        <v>30</v>
      </c>
      <c r="AX809" s="13" t="s">
        <v>8</v>
      </c>
      <c r="AY809" s="254" t="s">
        <v>143</v>
      </c>
    </row>
    <row r="810" s="13" customFormat="1">
      <c r="A810" s="13"/>
      <c r="B810" s="243"/>
      <c r="C810" s="244"/>
      <c r="D810" s="245" t="s">
        <v>154</v>
      </c>
      <c r="E810" s="246" t="s">
        <v>1</v>
      </c>
      <c r="F810" s="247" t="s">
        <v>1010</v>
      </c>
      <c r="G810" s="244"/>
      <c r="H810" s="248">
        <v>27.613</v>
      </c>
      <c r="I810" s="249"/>
      <c r="J810" s="244"/>
      <c r="K810" s="244"/>
      <c r="L810" s="250"/>
      <c r="M810" s="251"/>
      <c r="N810" s="252"/>
      <c r="O810" s="252"/>
      <c r="P810" s="252"/>
      <c r="Q810" s="252"/>
      <c r="R810" s="252"/>
      <c r="S810" s="252"/>
      <c r="T810" s="25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54" t="s">
        <v>154</v>
      </c>
      <c r="AU810" s="254" t="s">
        <v>81</v>
      </c>
      <c r="AV810" s="13" t="s">
        <v>81</v>
      </c>
      <c r="AW810" s="13" t="s">
        <v>30</v>
      </c>
      <c r="AX810" s="13" t="s">
        <v>8</v>
      </c>
      <c r="AY810" s="254" t="s">
        <v>143</v>
      </c>
    </row>
    <row r="811" s="13" customFormat="1">
      <c r="A811" s="13"/>
      <c r="B811" s="243"/>
      <c r="C811" s="244"/>
      <c r="D811" s="245" t="s">
        <v>154</v>
      </c>
      <c r="E811" s="246" t="s">
        <v>1</v>
      </c>
      <c r="F811" s="247" t="s">
        <v>253</v>
      </c>
      <c r="G811" s="244"/>
      <c r="H811" s="248">
        <v>30.081</v>
      </c>
      <c r="I811" s="249"/>
      <c r="J811" s="244"/>
      <c r="K811" s="244"/>
      <c r="L811" s="250"/>
      <c r="M811" s="251"/>
      <c r="N811" s="252"/>
      <c r="O811" s="252"/>
      <c r="P811" s="252"/>
      <c r="Q811" s="252"/>
      <c r="R811" s="252"/>
      <c r="S811" s="252"/>
      <c r="T811" s="25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54" t="s">
        <v>154</v>
      </c>
      <c r="AU811" s="254" t="s">
        <v>81</v>
      </c>
      <c r="AV811" s="13" t="s">
        <v>81</v>
      </c>
      <c r="AW811" s="13" t="s">
        <v>30</v>
      </c>
      <c r="AX811" s="13" t="s">
        <v>8</v>
      </c>
      <c r="AY811" s="254" t="s">
        <v>143</v>
      </c>
    </row>
    <row r="812" s="13" customFormat="1">
      <c r="A812" s="13"/>
      <c r="B812" s="243"/>
      <c r="C812" s="244"/>
      <c r="D812" s="245" t="s">
        <v>154</v>
      </c>
      <c r="E812" s="246" t="s">
        <v>1</v>
      </c>
      <c r="F812" s="247" t="s">
        <v>254</v>
      </c>
      <c r="G812" s="244"/>
      <c r="H812" s="248">
        <v>66.203999999999994</v>
      </c>
      <c r="I812" s="249"/>
      <c r="J812" s="244"/>
      <c r="K812" s="244"/>
      <c r="L812" s="250"/>
      <c r="M812" s="251"/>
      <c r="N812" s="252"/>
      <c r="O812" s="252"/>
      <c r="P812" s="252"/>
      <c r="Q812" s="252"/>
      <c r="R812" s="252"/>
      <c r="S812" s="252"/>
      <c r="T812" s="25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54" t="s">
        <v>154</v>
      </c>
      <c r="AU812" s="254" t="s">
        <v>81</v>
      </c>
      <c r="AV812" s="13" t="s">
        <v>81</v>
      </c>
      <c r="AW812" s="13" t="s">
        <v>30</v>
      </c>
      <c r="AX812" s="13" t="s">
        <v>8</v>
      </c>
      <c r="AY812" s="254" t="s">
        <v>143</v>
      </c>
    </row>
    <row r="813" s="13" customFormat="1">
      <c r="A813" s="13"/>
      <c r="B813" s="243"/>
      <c r="C813" s="244"/>
      <c r="D813" s="245" t="s">
        <v>154</v>
      </c>
      <c r="E813" s="246" t="s">
        <v>1</v>
      </c>
      <c r="F813" s="247" t="s">
        <v>255</v>
      </c>
      <c r="G813" s="244"/>
      <c r="H813" s="248">
        <v>21.850000000000001</v>
      </c>
      <c r="I813" s="249"/>
      <c r="J813" s="244"/>
      <c r="K813" s="244"/>
      <c r="L813" s="250"/>
      <c r="M813" s="251"/>
      <c r="N813" s="252"/>
      <c r="O813" s="252"/>
      <c r="P813" s="252"/>
      <c r="Q813" s="252"/>
      <c r="R813" s="252"/>
      <c r="S813" s="252"/>
      <c r="T813" s="25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54" t="s">
        <v>154</v>
      </c>
      <c r="AU813" s="254" t="s">
        <v>81</v>
      </c>
      <c r="AV813" s="13" t="s">
        <v>81</v>
      </c>
      <c r="AW813" s="13" t="s">
        <v>30</v>
      </c>
      <c r="AX813" s="13" t="s">
        <v>8</v>
      </c>
      <c r="AY813" s="254" t="s">
        <v>143</v>
      </c>
    </row>
    <row r="814" s="13" customFormat="1">
      <c r="A814" s="13"/>
      <c r="B814" s="243"/>
      <c r="C814" s="244"/>
      <c r="D814" s="245" t="s">
        <v>154</v>
      </c>
      <c r="E814" s="246" t="s">
        <v>1</v>
      </c>
      <c r="F814" s="247" t="s">
        <v>256</v>
      </c>
      <c r="G814" s="244"/>
      <c r="H814" s="248">
        <v>19.469999999999999</v>
      </c>
      <c r="I814" s="249"/>
      <c r="J814" s="244"/>
      <c r="K814" s="244"/>
      <c r="L814" s="250"/>
      <c r="M814" s="251"/>
      <c r="N814" s="252"/>
      <c r="O814" s="252"/>
      <c r="P814" s="252"/>
      <c r="Q814" s="252"/>
      <c r="R814" s="252"/>
      <c r="S814" s="252"/>
      <c r="T814" s="25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54" t="s">
        <v>154</v>
      </c>
      <c r="AU814" s="254" t="s">
        <v>81</v>
      </c>
      <c r="AV814" s="13" t="s">
        <v>81</v>
      </c>
      <c r="AW814" s="13" t="s">
        <v>30</v>
      </c>
      <c r="AX814" s="13" t="s">
        <v>8</v>
      </c>
      <c r="AY814" s="254" t="s">
        <v>143</v>
      </c>
    </row>
    <row r="815" s="13" customFormat="1">
      <c r="A815" s="13"/>
      <c r="B815" s="243"/>
      <c r="C815" s="244"/>
      <c r="D815" s="245" t="s">
        <v>154</v>
      </c>
      <c r="E815" s="246" t="s">
        <v>1</v>
      </c>
      <c r="F815" s="247" t="s">
        <v>257</v>
      </c>
      <c r="G815" s="244"/>
      <c r="H815" s="248">
        <v>40.325000000000003</v>
      </c>
      <c r="I815" s="249"/>
      <c r="J815" s="244"/>
      <c r="K815" s="244"/>
      <c r="L815" s="250"/>
      <c r="M815" s="251"/>
      <c r="N815" s="252"/>
      <c r="O815" s="252"/>
      <c r="P815" s="252"/>
      <c r="Q815" s="252"/>
      <c r="R815" s="252"/>
      <c r="S815" s="252"/>
      <c r="T815" s="25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54" t="s">
        <v>154</v>
      </c>
      <c r="AU815" s="254" t="s">
        <v>81</v>
      </c>
      <c r="AV815" s="13" t="s">
        <v>81</v>
      </c>
      <c r="AW815" s="13" t="s">
        <v>30</v>
      </c>
      <c r="AX815" s="13" t="s">
        <v>8</v>
      </c>
      <c r="AY815" s="254" t="s">
        <v>143</v>
      </c>
    </row>
    <row r="816" s="13" customFormat="1">
      <c r="A816" s="13"/>
      <c r="B816" s="243"/>
      <c r="C816" s="244"/>
      <c r="D816" s="245" t="s">
        <v>154</v>
      </c>
      <c r="E816" s="246" t="s">
        <v>1</v>
      </c>
      <c r="F816" s="247" t="s">
        <v>258</v>
      </c>
      <c r="G816" s="244"/>
      <c r="H816" s="248">
        <v>43.695</v>
      </c>
      <c r="I816" s="249"/>
      <c r="J816" s="244"/>
      <c r="K816" s="244"/>
      <c r="L816" s="250"/>
      <c r="M816" s="251"/>
      <c r="N816" s="252"/>
      <c r="O816" s="252"/>
      <c r="P816" s="252"/>
      <c r="Q816" s="252"/>
      <c r="R816" s="252"/>
      <c r="S816" s="252"/>
      <c r="T816" s="25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54" t="s">
        <v>154</v>
      </c>
      <c r="AU816" s="254" t="s">
        <v>81</v>
      </c>
      <c r="AV816" s="13" t="s">
        <v>81</v>
      </c>
      <c r="AW816" s="13" t="s">
        <v>30</v>
      </c>
      <c r="AX816" s="13" t="s">
        <v>8</v>
      </c>
      <c r="AY816" s="254" t="s">
        <v>143</v>
      </c>
    </row>
    <row r="817" s="13" customFormat="1">
      <c r="A817" s="13"/>
      <c r="B817" s="243"/>
      <c r="C817" s="244"/>
      <c r="D817" s="245" t="s">
        <v>154</v>
      </c>
      <c r="E817" s="246" t="s">
        <v>1</v>
      </c>
      <c r="F817" s="247" t="s">
        <v>1011</v>
      </c>
      <c r="G817" s="244"/>
      <c r="H817" s="248">
        <v>69.238</v>
      </c>
      <c r="I817" s="249"/>
      <c r="J817" s="244"/>
      <c r="K817" s="244"/>
      <c r="L817" s="250"/>
      <c r="M817" s="251"/>
      <c r="N817" s="252"/>
      <c r="O817" s="252"/>
      <c r="P817" s="252"/>
      <c r="Q817" s="252"/>
      <c r="R817" s="252"/>
      <c r="S817" s="252"/>
      <c r="T817" s="25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4" t="s">
        <v>154</v>
      </c>
      <c r="AU817" s="254" t="s">
        <v>81</v>
      </c>
      <c r="AV817" s="13" t="s">
        <v>81</v>
      </c>
      <c r="AW817" s="13" t="s">
        <v>30</v>
      </c>
      <c r="AX817" s="13" t="s">
        <v>8</v>
      </c>
      <c r="AY817" s="254" t="s">
        <v>143</v>
      </c>
    </row>
    <row r="818" s="13" customFormat="1">
      <c r="A818" s="13"/>
      <c r="B818" s="243"/>
      <c r="C818" s="244"/>
      <c r="D818" s="245" t="s">
        <v>154</v>
      </c>
      <c r="E818" s="246" t="s">
        <v>1</v>
      </c>
      <c r="F818" s="247" t="s">
        <v>988</v>
      </c>
      <c r="G818" s="244"/>
      <c r="H818" s="248">
        <v>5.4000000000000004</v>
      </c>
      <c r="I818" s="249"/>
      <c r="J818" s="244"/>
      <c r="K818" s="244"/>
      <c r="L818" s="250"/>
      <c r="M818" s="251"/>
      <c r="N818" s="252"/>
      <c r="O818" s="252"/>
      <c r="P818" s="252"/>
      <c r="Q818" s="252"/>
      <c r="R818" s="252"/>
      <c r="S818" s="252"/>
      <c r="T818" s="25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4" t="s">
        <v>154</v>
      </c>
      <c r="AU818" s="254" t="s">
        <v>81</v>
      </c>
      <c r="AV818" s="13" t="s">
        <v>81</v>
      </c>
      <c r="AW818" s="13" t="s">
        <v>30</v>
      </c>
      <c r="AX818" s="13" t="s">
        <v>8</v>
      </c>
      <c r="AY818" s="254" t="s">
        <v>143</v>
      </c>
    </row>
    <row r="819" s="13" customFormat="1">
      <c r="A819" s="13"/>
      <c r="B819" s="243"/>
      <c r="C819" s="244"/>
      <c r="D819" s="245" t="s">
        <v>154</v>
      </c>
      <c r="E819" s="246" t="s">
        <v>1</v>
      </c>
      <c r="F819" s="247" t="s">
        <v>989</v>
      </c>
      <c r="G819" s="244"/>
      <c r="H819" s="248">
        <v>8.25</v>
      </c>
      <c r="I819" s="249"/>
      <c r="J819" s="244"/>
      <c r="K819" s="244"/>
      <c r="L819" s="250"/>
      <c r="M819" s="251"/>
      <c r="N819" s="252"/>
      <c r="O819" s="252"/>
      <c r="P819" s="252"/>
      <c r="Q819" s="252"/>
      <c r="R819" s="252"/>
      <c r="S819" s="252"/>
      <c r="T819" s="25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4" t="s">
        <v>154</v>
      </c>
      <c r="AU819" s="254" t="s">
        <v>81</v>
      </c>
      <c r="AV819" s="13" t="s">
        <v>81</v>
      </c>
      <c r="AW819" s="13" t="s">
        <v>30</v>
      </c>
      <c r="AX819" s="13" t="s">
        <v>8</v>
      </c>
      <c r="AY819" s="254" t="s">
        <v>143</v>
      </c>
    </row>
    <row r="820" s="14" customFormat="1">
      <c r="A820" s="14"/>
      <c r="B820" s="255"/>
      <c r="C820" s="256"/>
      <c r="D820" s="245" t="s">
        <v>154</v>
      </c>
      <c r="E820" s="257" t="s">
        <v>1</v>
      </c>
      <c r="F820" s="258" t="s">
        <v>176</v>
      </c>
      <c r="G820" s="256"/>
      <c r="H820" s="259">
        <v>1510.172</v>
      </c>
      <c r="I820" s="260"/>
      <c r="J820" s="256"/>
      <c r="K820" s="256"/>
      <c r="L820" s="261"/>
      <c r="M820" s="262"/>
      <c r="N820" s="263"/>
      <c r="O820" s="263"/>
      <c r="P820" s="263"/>
      <c r="Q820" s="263"/>
      <c r="R820" s="263"/>
      <c r="S820" s="263"/>
      <c r="T820" s="26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65" t="s">
        <v>154</v>
      </c>
      <c r="AU820" s="265" t="s">
        <v>81</v>
      </c>
      <c r="AV820" s="14" t="s">
        <v>150</v>
      </c>
      <c r="AW820" s="14" t="s">
        <v>30</v>
      </c>
      <c r="AX820" s="14" t="s">
        <v>79</v>
      </c>
      <c r="AY820" s="265" t="s">
        <v>143</v>
      </c>
    </row>
    <row r="821" s="12" customFormat="1" ht="22.8" customHeight="1">
      <c r="A821" s="12"/>
      <c r="B821" s="209"/>
      <c r="C821" s="210"/>
      <c r="D821" s="211" t="s">
        <v>72</v>
      </c>
      <c r="E821" s="223" t="s">
        <v>1017</v>
      </c>
      <c r="F821" s="223" t="s">
        <v>1018</v>
      </c>
      <c r="G821" s="210"/>
      <c r="H821" s="210"/>
      <c r="I821" s="213"/>
      <c r="J821" s="224">
        <f>BK821</f>
        <v>0</v>
      </c>
      <c r="K821" s="210"/>
      <c r="L821" s="215"/>
      <c r="M821" s="216"/>
      <c r="N821" s="217"/>
      <c r="O821" s="217"/>
      <c r="P821" s="218">
        <f>SUM(P822:P823)</f>
        <v>0</v>
      </c>
      <c r="Q821" s="217"/>
      <c r="R821" s="218">
        <f>SUM(R822:R823)</f>
        <v>0</v>
      </c>
      <c r="S821" s="217"/>
      <c r="T821" s="219">
        <f>SUM(T822:T823)</f>
        <v>0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R821" s="220" t="s">
        <v>81</v>
      </c>
      <c r="AT821" s="221" t="s">
        <v>72</v>
      </c>
      <c r="AU821" s="221" t="s">
        <v>79</v>
      </c>
      <c r="AY821" s="220" t="s">
        <v>143</v>
      </c>
      <c r="BK821" s="222">
        <f>SUM(BK822:BK823)</f>
        <v>0</v>
      </c>
    </row>
    <row r="822" s="2" customFormat="1" ht="24.15" customHeight="1">
      <c r="A822" s="37"/>
      <c r="B822" s="38"/>
      <c r="C822" s="225" t="s">
        <v>1019</v>
      </c>
      <c r="D822" s="225" t="s">
        <v>145</v>
      </c>
      <c r="E822" s="226" t="s">
        <v>1020</v>
      </c>
      <c r="F822" s="227" t="s">
        <v>1021</v>
      </c>
      <c r="G822" s="228" t="s">
        <v>225</v>
      </c>
      <c r="H822" s="229">
        <v>3</v>
      </c>
      <c r="I822" s="230"/>
      <c r="J822" s="231">
        <f>ROUND(I822*H822,2)</f>
        <v>0</v>
      </c>
      <c r="K822" s="227" t="s">
        <v>1</v>
      </c>
      <c r="L822" s="43"/>
      <c r="M822" s="232" t="s">
        <v>1</v>
      </c>
      <c r="N822" s="233" t="s">
        <v>38</v>
      </c>
      <c r="O822" s="90"/>
      <c r="P822" s="234">
        <f>O822*H822</f>
        <v>0</v>
      </c>
      <c r="Q822" s="234">
        <v>0</v>
      </c>
      <c r="R822" s="234">
        <f>Q822*H822</f>
        <v>0</v>
      </c>
      <c r="S822" s="234">
        <v>0</v>
      </c>
      <c r="T822" s="235">
        <f>S822*H822</f>
        <v>0</v>
      </c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R822" s="236" t="s">
        <v>270</v>
      </c>
      <c r="AT822" s="236" t="s">
        <v>145</v>
      </c>
      <c r="AU822" s="236" t="s">
        <v>81</v>
      </c>
      <c r="AY822" s="16" t="s">
        <v>143</v>
      </c>
      <c r="BE822" s="237">
        <f>IF(N822="základní",J822,0)</f>
        <v>0</v>
      </c>
      <c r="BF822" s="237">
        <f>IF(N822="snížená",J822,0)</f>
        <v>0</v>
      </c>
      <c r="BG822" s="237">
        <f>IF(N822="zákl. přenesená",J822,0)</f>
        <v>0</v>
      </c>
      <c r="BH822" s="237">
        <f>IF(N822="sníž. přenesená",J822,0)</f>
        <v>0</v>
      </c>
      <c r="BI822" s="237">
        <f>IF(N822="nulová",J822,0)</f>
        <v>0</v>
      </c>
      <c r="BJ822" s="16" t="s">
        <v>79</v>
      </c>
      <c r="BK822" s="237">
        <f>ROUND(I822*H822,2)</f>
        <v>0</v>
      </c>
      <c r="BL822" s="16" t="s">
        <v>270</v>
      </c>
      <c r="BM822" s="236" t="s">
        <v>1022</v>
      </c>
    </row>
    <row r="823" s="13" customFormat="1">
      <c r="A823" s="13"/>
      <c r="B823" s="243"/>
      <c r="C823" s="244"/>
      <c r="D823" s="245" t="s">
        <v>154</v>
      </c>
      <c r="E823" s="246" t="s">
        <v>1</v>
      </c>
      <c r="F823" s="247" t="s">
        <v>1023</v>
      </c>
      <c r="G823" s="244"/>
      <c r="H823" s="248">
        <v>3</v>
      </c>
      <c r="I823" s="249"/>
      <c r="J823" s="244"/>
      <c r="K823" s="244"/>
      <c r="L823" s="250"/>
      <c r="M823" s="277"/>
      <c r="N823" s="278"/>
      <c r="O823" s="278"/>
      <c r="P823" s="278"/>
      <c r="Q823" s="278"/>
      <c r="R823" s="278"/>
      <c r="S823" s="278"/>
      <c r="T823" s="279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54" t="s">
        <v>154</v>
      </c>
      <c r="AU823" s="254" t="s">
        <v>81</v>
      </c>
      <c r="AV823" s="13" t="s">
        <v>81</v>
      </c>
      <c r="AW823" s="13" t="s">
        <v>30</v>
      </c>
      <c r="AX823" s="13" t="s">
        <v>79</v>
      </c>
      <c r="AY823" s="254" t="s">
        <v>143</v>
      </c>
    </row>
    <row r="824" s="2" customFormat="1" ht="6.96" customHeight="1">
      <c r="A824" s="37"/>
      <c r="B824" s="65"/>
      <c r="C824" s="66"/>
      <c r="D824" s="66"/>
      <c r="E824" s="66"/>
      <c r="F824" s="66"/>
      <c r="G824" s="66"/>
      <c r="H824" s="66"/>
      <c r="I824" s="66"/>
      <c r="J824" s="66"/>
      <c r="K824" s="66"/>
      <c r="L824" s="43"/>
      <c r="M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</sheetData>
  <sheetProtection sheet="1" autoFilter="0" formatColumns="0" formatRows="0" objects="1" scenarios="1" spinCount="100000" saltValue="hz68+p9X94HnhUGFMryQcbDACf3SSyGfTBh1WoSPDmde5ocWjIzDx4susvUR8dofHKqfWJq0cmBtp/VMyFWiLw==" hashValue="UZYdOeeSm2Z3TXEgIXCfShAwCTl/JV389wWC/8WHpmcBrvmGrc3Xj1GwTeZl+QqAnb6xJ9bVw0oJvAuOpCAp+A==" algorithmName="SHA-512" password="CC35"/>
  <autoFilter ref="C135:K823"/>
  <mergeCells count="9">
    <mergeCell ref="E7:H7"/>
    <mergeCell ref="E9:H9"/>
    <mergeCell ref="E18:H18"/>
    <mergeCell ref="E27:H27"/>
    <mergeCell ref="E85:H85"/>
    <mergeCell ref="E87:H87"/>
    <mergeCell ref="E126:H126"/>
    <mergeCell ref="E128:H128"/>
    <mergeCell ref="L2:V2"/>
  </mergeCells>
  <hyperlinks>
    <hyperlink ref="F140" r:id="rId1" display="https://podminky.urs.cz/item/CS_URS_2026_01/131213701"/>
    <hyperlink ref="F143" r:id="rId2" display="https://podminky.urs.cz/item/CS_URS_2026_01/162211311"/>
    <hyperlink ref="F145" r:id="rId3" display="https://podminky.urs.cz/item/CS_URS_2026_01/162651112"/>
    <hyperlink ref="F147" r:id="rId4" display="https://podminky.urs.cz/item/CS_URS_2026_01/171201231"/>
    <hyperlink ref="F149" r:id="rId5" display="https://podminky.urs.cz/item/CS_URS_2026_01/174111101"/>
    <hyperlink ref="F154" r:id="rId6" display="https://podminky.urs.cz/item/CS_URS_2026_01/175111101"/>
    <hyperlink ref="F160" r:id="rId7" display="https://podminky.urs.cz/item/CS_URS_2026_01/273313711"/>
    <hyperlink ref="F164" r:id="rId8" display="https://podminky.urs.cz/item/CS_URS_2026_01/310279842"/>
    <hyperlink ref="F167" r:id="rId9" display="https://podminky.urs.cz/item/CS_URS_2026_01/340271021"/>
    <hyperlink ref="F172" r:id="rId10" display="https://podminky.urs.cz/item/CS_URS_2026_01/340271025"/>
    <hyperlink ref="F184" r:id="rId11" display="https://podminky.urs.cz/item/CS_URS_2026_01/612131121"/>
    <hyperlink ref="F214" r:id="rId12" display="https://podminky.urs.cz/item/CS_URS_2026_01/612142001"/>
    <hyperlink ref="F221" r:id="rId13" display="https://podminky.urs.cz/item/CS_URS_2026_01/612323111"/>
    <hyperlink ref="F228" r:id="rId14" display="https://podminky.urs.cz/item/CS_URS_2026_01/612325416"/>
    <hyperlink ref="F254" r:id="rId15" display="https://podminky.urs.cz/item/CS_URS_2026_01/612331111"/>
    <hyperlink ref="F260" r:id="rId16" display="https://podminky.urs.cz/item/CS_URS_2026_01/622143003"/>
    <hyperlink ref="F284" r:id="rId17" display="https://podminky.urs.cz/item/CS_URS_2026_01/622143004"/>
    <hyperlink ref="F301" r:id="rId18" display="https://podminky.urs.cz/item/CS_URS_2026_01/631311125"/>
    <hyperlink ref="F304" r:id="rId19" display="https://podminky.urs.cz/item/CS_URS_2026_01/632450132"/>
    <hyperlink ref="F320" r:id="rId20" display="https://podminky.urs.cz/item/CS_URS_2026_01/952901111"/>
    <hyperlink ref="F325" r:id="rId21" display="https://podminky.urs.cz/item/CS_URS_2026_01/962031132"/>
    <hyperlink ref="F333" r:id="rId22" display="https://podminky.urs.cz/item/CS_URS_2026_01/962031133"/>
    <hyperlink ref="F338" r:id="rId23" display="https://podminky.urs.cz/item/CS_URS_2026_01/962032241"/>
    <hyperlink ref="F346" r:id="rId24" display="https://podminky.urs.cz/item/CS_URS_2026_01/963051113"/>
    <hyperlink ref="F349" r:id="rId25" display="https://podminky.urs.cz/item/CS_URS_2026_01/965042221"/>
    <hyperlink ref="F352" r:id="rId26" display="https://podminky.urs.cz/item/CS_URS_2026_01/965042241"/>
    <hyperlink ref="F355" r:id="rId27" display="https://podminky.urs.cz/item/CS_URS_2026_01/965049112"/>
    <hyperlink ref="F357" r:id="rId28" display="https://podminky.urs.cz/item/CS_URS_2026_01/968072455"/>
    <hyperlink ref="F362" r:id="rId29" display="https://podminky.urs.cz/item/CS_URS_2026_01/968082016"/>
    <hyperlink ref="F365" r:id="rId30" display="https://podminky.urs.cz/item/CS_URS_2026_01/968082017"/>
    <hyperlink ref="F368" r:id="rId31" display="https://podminky.urs.cz/item/CS_URS_2026_01/968082022"/>
    <hyperlink ref="F373" r:id="rId32" display="https://podminky.urs.cz/item/CS_URS_2026_01/971033521"/>
    <hyperlink ref="F378" r:id="rId33" display="https://podminky.urs.cz/item/CS_URS_2026_01/971033541"/>
    <hyperlink ref="F381" r:id="rId34" display="https://podminky.urs.cz/item/CS_URS_2026_01/971033621"/>
    <hyperlink ref="F384" r:id="rId35" display="https://podminky.urs.cz/item/CS_URS_2026_01/971033651"/>
    <hyperlink ref="F387" r:id="rId36" display="https://podminky.urs.cz/item/CS_URS_2026_01/971033681"/>
    <hyperlink ref="F390" r:id="rId37" display="https://podminky.urs.cz/item/CS_URS_2026_01/977151131"/>
    <hyperlink ref="F393" r:id="rId38" display="https://podminky.urs.cz/item/CS_URS_2026_01/977151133"/>
    <hyperlink ref="F396" r:id="rId39" display="https://podminky.urs.cz/item/CS_URS_2026_01/977151135"/>
    <hyperlink ref="F399" r:id="rId40" display="https://podminky.urs.cz/item/CS_URS_2026_01/977312114"/>
    <hyperlink ref="F412" r:id="rId41" display="https://podminky.urs.cz/item/CS_URS_2026_01/997013211"/>
    <hyperlink ref="F414" r:id="rId42" display="https://podminky.urs.cz/item/CS_URS_2026_01/997013501"/>
    <hyperlink ref="F416" r:id="rId43" display="https://podminky.urs.cz/item/CS_URS_2026_01/997013509"/>
    <hyperlink ref="F419" r:id="rId44" display="https://podminky.urs.cz/item/CS_URS_2026_01/997013635"/>
    <hyperlink ref="F421" r:id="rId45" display="https://podminky.urs.cz/item/CS_URS_2026_01/997013811"/>
    <hyperlink ref="F423" r:id="rId46" display="https://podminky.urs.cz/item/CS_URS_2026_01/997013813"/>
    <hyperlink ref="F425" r:id="rId47" display="https://podminky.urs.cz/item/CS_URS_2026_01/997013869"/>
    <hyperlink ref="F428" r:id="rId48" display="https://podminky.urs.cz/item/CS_URS_2026_01/998018001"/>
    <hyperlink ref="F432" r:id="rId49" display="https://podminky.urs.cz/item/CS_URS_2026_01/711111001"/>
    <hyperlink ref="F437" r:id="rId50" display="https://podminky.urs.cz/item/CS_URS_2026_01/711141559"/>
    <hyperlink ref="F442" r:id="rId51" display="https://podminky.urs.cz/item/CS_URS_2026_01/998711101"/>
    <hyperlink ref="F445" r:id="rId52" display="https://podminky.urs.cz/item/CS_URS_2026_01/763111437"/>
    <hyperlink ref="F448" r:id="rId53" display="https://podminky.urs.cz/item/CS_URS_2026_01/763111722"/>
    <hyperlink ref="F457" r:id="rId54" display="https://podminky.urs.cz/item/CS_URS_2026_01/763135102"/>
    <hyperlink ref="F462" r:id="rId55" display="https://podminky.urs.cz/item/CS_URS_2026_01/763181311"/>
    <hyperlink ref="F466" r:id="rId56" display="https://podminky.urs.cz/item/CS_URS_2026_01/763181411"/>
    <hyperlink ref="F480" r:id="rId57" display="https://podminky.urs.cz/item/CS_URS_2026_01/998763301"/>
    <hyperlink ref="F483" r:id="rId58" display="https://podminky.urs.cz/item/CS_URS_2026_01/764011401"/>
    <hyperlink ref="F490" r:id="rId59" display="https://podminky.urs.cz/item/CS_URS_2026_01/766411811"/>
    <hyperlink ref="F493" r:id="rId60" display="https://podminky.urs.cz/item/CS_URS_2026_01/766660002"/>
    <hyperlink ref="F497" r:id="rId61" display="https://podminky.urs.cz/item/CS_URS_2026_01/766660431"/>
    <hyperlink ref="F506" r:id="rId62" display="https://podminky.urs.cz/item/CS_URS_2026_01/998766101"/>
    <hyperlink ref="F509" r:id="rId63" display="https://podminky.urs.cz/item/CS_URS_2026_01/767581802"/>
    <hyperlink ref="F512" r:id="rId64" display="https://podminky.urs.cz/item/CS_URS_2026_01/767582800"/>
    <hyperlink ref="F515" r:id="rId65" display="https://podminky.urs.cz/item/CS_URS_2026_01/767995113"/>
    <hyperlink ref="F520" r:id="rId66" display="https://podminky.urs.cz/item/CS_URS_2026_01/998767101"/>
    <hyperlink ref="F523" r:id="rId67" display="https://podminky.urs.cz/item/CS_URS_2026_01/771553810"/>
    <hyperlink ref="F528" r:id="rId68" display="https://podminky.urs.cz/item/CS_URS_2026_01/771554113"/>
    <hyperlink ref="F535" r:id="rId69" display="https://podminky.urs.cz/item/CS_URS_2026_01/771554906"/>
    <hyperlink ref="F540" r:id="rId70" display="https://podminky.urs.cz/item/CS_URS_2026_01/771573810"/>
    <hyperlink ref="F545" r:id="rId71" display="https://podminky.urs.cz/item/CS_URS_2026_01/998771101"/>
    <hyperlink ref="F548" r:id="rId72" display="https://podminky.urs.cz/item/CS_URS_2026_01/776111117"/>
    <hyperlink ref="F553" r:id="rId73" display="https://podminky.urs.cz/item/CS_URS_2026_01/776111311"/>
    <hyperlink ref="F558" r:id="rId74" display="https://podminky.urs.cz/item/CS_URS_2026_01/776121321"/>
    <hyperlink ref="F563" r:id="rId75" display="https://podminky.urs.cz/item/CS_URS_2026_01/776141112"/>
    <hyperlink ref="F568" r:id="rId76" display="https://podminky.urs.cz/item/CS_URS_2026_01/776201811"/>
    <hyperlink ref="F573" r:id="rId77" display="https://podminky.urs.cz/item/CS_URS_2026_01/776221111"/>
    <hyperlink ref="F580" r:id="rId78" display="https://podminky.urs.cz/item/CS_URS_2026_01/776410811"/>
    <hyperlink ref="F589" r:id="rId79" display="https://podminky.urs.cz/item/CS_URS_2026_01/998776101"/>
    <hyperlink ref="F592" r:id="rId80" display="https://podminky.urs.cz/item/CS_URS_2026_01/781121011"/>
    <hyperlink ref="F604" r:id="rId81" display="https://podminky.urs.cz/item/CS_URS_2026_01/781151031"/>
    <hyperlink ref="F616" r:id="rId82" display="https://podminky.urs.cz/item/CS_URS_2026_01/781472216"/>
    <hyperlink ref="F630" r:id="rId83" display="https://podminky.urs.cz/item/CS_URS_2026_01/781473810"/>
    <hyperlink ref="F638" r:id="rId84" display="https://podminky.urs.cz/item/CS_URS_2026_01/781492211"/>
    <hyperlink ref="F649" r:id="rId85" display="https://podminky.urs.cz/item/CS_URS_2026_01/781495115"/>
    <hyperlink ref="F658" r:id="rId86" display="https://podminky.urs.cz/item/CS_URS_2026_01/781495117"/>
    <hyperlink ref="F667" r:id="rId87" display="https://podminky.urs.cz/item/CS_URS_2026_01/781495142"/>
    <hyperlink ref="F676" r:id="rId88" display="https://podminky.urs.cz/item/CS_URS_2026_01/781495152"/>
    <hyperlink ref="F685" r:id="rId89" display="https://podminky.urs.cz/item/CS_URS_2026_01/781495211"/>
    <hyperlink ref="F687" r:id="rId90" display="https://podminky.urs.cz/item/CS_URS_2026_01/998781101"/>
    <hyperlink ref="F699" r:id="rId91" display="https://podminky.urs.cz/item/CS_URS_2026_01/783933151"/>
    <hyperlink ref="F702" r:id="rId92" display="https://podminky.urs.cz/item/CS_URS_2026_01/783937153"/>
    <hyperlink ref="F708" r:id="rId93" display="https://podminky.urs.cz/item/CS_URS_2026_01/784121001"/>
    <hyperlink ref="F737" r:id="rId94" display="https://podminky.urs.cz/item/CS_URS_2026_01/784171001"/>
    <hyperlink ref="F744" r:id="rId95" display="https://podminky.urs.cz/item/CS_URS_2026_01/784181121"/>
    <hyperlink ref="F783" r:id="rId96" display="https://podminky.urs.cz/item/CS_URS_2026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87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1" customFormat="1" ht="12" customHeight="1">
      <c r="B8" s="19"/>
      <c r="D8" s="149" t="s">
        <v>101</v>
      </c>
      <c r="L8" s="19"/>
    </row>
    <row r="9" hidden="1" s="2" customFormat="1" ht="16.5" customHeight="1">
      <c r="A9" s="37"/>
      <c r="B9" s="43"/>
      <c r="C9" s="37"/>
      <c r="D9" s="37"/>
      <c r="E9" s="150" t="s">
        <v>102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 ht="12" customHeight="1">
      <c r="A10" s="37"/>
      <c r="B10" s="43"/>
      <c r="C10" s="37"/>
      <c r="D10" s="149" t="s">
        <v>1024</v>
      </c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6.5" customHeight="1">
      <c r="A11" s="37"/>
      <c r="B11" s="43"/>
      <c r="C11" s="37"/>
      <c r="D11" s="37"/>
      <c r="E11" s="151" t="s">
        <v>1025</v>
      </c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2" customHeight="1">
      <c r="A13" s="37"/>
      <c r="B13" s="43"/>
      <c r="C13" s="37"/>
      <c r="D13" s="149" t="s">
        <v>18</v>
      </c>
      <c r="E13" s="37"/>
      <c r="F13" s="140" t="s">
        <v>1</v>
      </c>
      <c r="G13" s="37"/>
      <c r="H13" s="37"/>
      <c r="I13" s="149" t="s">
        <v>19</v>
      </c>
      <c r="J13" s="140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20</v>
      </c>
      <c r="E14" s="37"/>
      <c r="F14" s="140" t="s">
        <v>21</v>
      </c>
      <c r="G14" s="37"/>
      <c r="H14" s="37"/>
      <c r="I14" s="149" t="s">
        <v>22</v>
      </c>
      <c r="J14" s="152" t="str">
        <f>'Rekapitulace stavby'!AN8</f>
        <v>26. 1. 2026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12" customHeight="1">
      <c r="A16" s="37"/>
      <c r="B16" s="43"/>
      <c r="C16" s="37"/>
      <c r="D16" s="149" t="s">
        <v>24</v>
      </c>
      <c r="E16" s="37"/>
      <c r="F16" s="37"/>
      <c r="G16" s="37"/>
      <c r="H16" s="37"/>
      <c r="I16" s="149" t="s">
        <v>25</v>
      </c>
      <c r="J16" s="140" t="s">
        <v>1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8" customHeight="1">
      <c r="A17" s="37"/>
      <c r="B17" s="43"/>
      <c r="C17" s="37"/>
      <c r="D17" s="37"/>
      <c r="E17" s="140" t="s">
        <v>21</v>
      </c>
      <c r="F17" s="37"/>
      <c r="G17" s="37"/>
      <c r="H17" s="37"/>
      <c r="I17" s="149" t="s">
        <v>26</v>
      </c>
      <c r="J17" s="140" t="s">
        <v>1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12" customHeight="1">
      <c r="A19" s="37"/>
      <c r="B19" s="43"/>
      <c r="C19" s="37"/>
      <c r="D19" s="149" t="s">
        <v>27</v>
      </c>
      <c r="E19" s="37"/>
      <c r="F19" s="37"/>
      <c r="G19" s="37"/>
      <c r="H19" s="37"/>
      <c r="I19" s="149" t="s">
        <v>25</v>
      </c>
      <c r="J19" s="32" t="str">
        <f>'Rekapitulace stavby'!AN13</f>
        <v>Vyplň údaj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40"/>
      <c r="G20" s="140"/>
      <c r="H20" s="140"/>
      <c r="I20" s="149" t="s">
        <v>26</v>
      </c>
      <c r="J20" s="32" t="str">
        <f>'Rekapitulace stavby'!AN14</f>
        <v>Vyplň údaj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12" customHeight="1">
      <c r="A22" s="37"/>
      <c r="B22" s="43"/>
      <c r="C22" s="37"/>
      <c r="D22" s="149" t="s">
        <v>29</v>
      </c>
      <c r="E22" s="37"/>
      <c r="F22" s="37"/>
      <c r="G22" s="37"/>
      <c r="H22" s="37"/>
      <c r="I22" s="149" t="s">
        <v>25</v>
      </c>
      <c r="J22" s="140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8" customHeight="1">
      <c r="A23" s="37"/>
      <c r="B23" s="43"/>
      <c r="C23" s="37"/>
      <c r="D23" s="37"/>
      <c r="E23" s="140" t="s">
        <v>21</v>
      </c>
      <c r="F23" s="37"/>
      <c r="G23" s="37"/>
      <c r="H23" s="37"/>
      <c r="I23" s="149" t="s">
        <v>26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12" customHeight="1">
      <c r="A25" s="37"/>
      <c r="B25" s="43"/>
      <c r="C25" s="37"/>
      <c r="D25" s="149" t="s">
        <v>31</v>
      </c>
      <c r="E25" s="37"/>
      <c r="F25" s="37"/>
      <c r="G25" s="37"/>
      <c r="H25" s="37"/>
      <c r="I25" s="149" t="s">
        <v>25</v>
      </c>
      <c r="J25" s="140" t="s">
        <v>1</v>
      </c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8" customHeight="1">
      <c r="A26" s="37"/>
      <c r="B26" s="43"/>
      <c r="C26" s="37"/>
      <c r="D26" s="37"/>
      <c r="E26" s="140" t="s">
        <v>21</v>
      </c>
      <c r="F26" s="37"/>
      <c r="G26" s="37"/>
      <c r="H26" s="37"/>
      <c r="I26" s="149" t="s">
        <v>26</v>
      </c>
      <c r="J26" s="140" t="s">
        <v>1</v>
      </c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hidden="1" s="2" customFormat="1" ht="12" customHeight="1">
      <c r="A28" s="37"/>
      <c r="B28" s="43"/>
      <c r="C28" s="37"/>
      <c r="D28" s="149" t="s">
        <v>32</v>
      </c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8" customFormat="1" ht="16.5" customHeight="1">
      <c r="A29" s="153"/>
      <c r="B29" s="154"/>
      <c r="C29" s="153"/>
      <c r="D29" s="153"/>
      <c r="E29" s="155" t="s">
        <v>1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hidden="1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25.44" customHeight="1">
      <c r="A32" s="37"/>
      <c r="B32" s="43"/>
      <c r="C32" s="37"/>
      <c r="D32" s="158" t="s">
        <v>33</v>
      </c>
      <c r="E32" s="37"/>
      <c r="F32" s="37"/>
      <c r="G32" s="37"/>
      <c r="H32" s="37"/>
      <c r="I32" s="37"/>
      <c r="J32" s="159">
        <f>ROUND(J123,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6.96" customHeight="1">
      <c r="A33" s="37"/>
      <c r="B33" s="43"/>
      <c r="C33" s="37"/>
      <c r="D33" s="157"/>
      <c r="E33" s="157"/>
      <c r="F33" s="157"/>
      <c r="G33" s="157"/>
      <c r="H33" s="157"/>
      <c r="I33" s="157"/>
      <c r="J33" s="157"/>
      <c r="K33" s="15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37"/>
      <c r="F34" s="160" t="s">
        <v>35</v>
      </c>
      <c r="G34" s="37"/>
      <c r="H34" s="37"/>
      <c r="I34" s="160" t="s">
        <v>34</v>
      </c>
      <c r="J34" s="160" t="s">
        <v>36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161" t="s">
        <v>37</v>
      </c>
      <c r="E35" s="149" t="s">
        <v>38</v>
      </c>
      <c r="F35" s="162">
        <f>ROUND((SUM(BE123:BE133)),  2)</f>
        <v>0</v>
      </c>
      <c r="G35" s="37"/>
      <c r="H35" s="37"/>
      <c r="I35" s="163">
        <v>0.20999999999999999</v>
      </c>
      <c r="J35" s="162">
        <f>ROUND(((SUM(BE123:BE133))*I35),  2)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39</v>
      </c>
      <c r="F36" s="162">
        <f>ROUND((SUM(BF123:BF133)),  2)</f>
        <v>0</v>
      </c>
      <c r="G36" s="37"/>
      <c r="H36" s="37"/>
      <c r="I36" s="163">
        <v>0</v>
      </c>
      <c r="J36" s="162">
        <f>ROUND(((SUM(BF123:BF133))*I36),  2)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40</v>
      </c>
      <c r="F37" s="162">
        <f>ROUND((SUM(BG123:BG133)),  2)</f>
        <v>0</v>
      </c>
      <c r="G37" s="37"/>
      <c r="H37" s="37"/>
      <c r="I37" s="163">
        <v>0.20999999999999999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9" t="s">
        <v>41</v>
      </c>
      <c r="F38" s="162">
        <f>ROUND((SUM(BH123:BH133)),  2)</f>
        <v>0</v>
      </c>
      <c r="G38" s="37"/>
      <c r="H38" s="37"/>
      <c r="I38" s="163">
        <v>0</v>
      </c>
      <c r="J38" s="162">
        <f>0</f>
        <v>0</v>
      </c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9" t="s">
        <v>42</v>
      </c>
      <c r="F39" s="162">
        <f>ROUND((SUM(BI123:BI133)),  2)</f>
        <v>0</v>
      </c>
      <c r="G39" s="37"/>
      <c r="H39" s="37"/>
      <c r="I39" s="163">
        <v>0</v>
      </c>
      <c r="J39" s="162">
        <f>0</f>
        <v>0</v>
      </c>
      <c r="K39" s="37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25.44" customHeight="1">
      <c r="A41" s="37"/>
      <c r="B41" s="43"/>
      <c r="C41" s="164"/>
      <c r="D41" s="165" t="s">
        <v>43</v>
      </c>
      <c r="E41" s="166"/>
      <c r="F41" s="166"/>
      <c r="G41" s="167" t="s">
        <v>44</v>
      </c>
      <c r="H41" s="168" t="s">
        <v>45</v>
      </c>
      <c r="I41" s="166"/>
      <c r="J41" s="169">
        <f>SUM(J32:J39)</f>
        <v>0</v>
      </c>
      <c r="K41" s="170"/>
      <c r="L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hidden="1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37"/>
      <c r="J42" s="37"/>
      <c r="K42" s="37"/>
      <c r="L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1" customFormat="1" ht="12" customHeight="1">
      <c r="B86" s="20"/>
      <c r="C86" s="31" t="s">
        <v>101</v>
      </c>
      <c r="D86" s="21"/>
      <c r="E86" s="21"/>
      <c r="F86" s="21"/>
      <c r="G86" s="21"/>
      <c r="H86" s="21"/>
      <c r="I86" s="21"/>
      <c r="J86" s="21"/>
      <c r="K86" s="21"/>
      <c r="L86" s="19"/>
    </row>
    <row r="87" hidden="1" s="2" customFormat="1" ht="16.5" customHeight="1">
      <c r="A87" s="37"/>
      <c r="B87" s="38"/>
      <c r="C87" s="39"/>
      <c r="D87" s="39"/>
      <c r="E87" s="182" t="s">
        <v>102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12" customHeight="1">
      <c r="A88" s="37"/>
      <c r="B88" s="38"/>
      <c r="C88" s="31" t="s">
        <v>1024</v>
      </c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6.5" customHeight="1">
      <c r="A89" s="37"/>
      <c r="B89" s="38"/>
      <c r="C89" s="39"/>
      <c r="D89" s="39"/>
      <c r="E89" s="75" t="str">
        <f>E11</f>
        <v>SO 01.1 - VRN</v>
      </c>
      <c r="F89" s="39"/>
      <c r="G89" s="39"/>
      <c r="H89" s="39"/>
      <c r="I89" s="39"/>
      <c r="J89" s="39"/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2" customHeight="1">
      <c r="A91" s="37"/>
      <c r="B91" s="38"/>
      <c r="C91" s="31" t="s">
        <v>20</v>
      </c>
      <c r="D91" s="39"/>
      <c r="E91" s="39"/>
      <c r="F91" s="26" t="str">
        <f>F14</f>
        <v xml:space="preserve"> </v>
      </c>
      <c r="G91" s="39"/>
      <c r="H91" s="39"/>
      <c r="I91" s="31" t="s">
        <v>22</v>
      </c>
      <c r="J91" s="78" t="str">
        <f>IF(J14="","",J14)</f>
        <v>26. 1. 2026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6.96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5.15" customHeight="1">
      <c r="A93" s="37"/>
      <c r="B93" s="38"/>
      <c r="C93" s="31" t="s">
        <v>24</v>
      </c>
      <c r="D93" s="39"/>
      <c r="E93" s="39"/>
      <c r="F93" s="26" t="str">
        <f>E17</f>
        <v xml:space="preserve"> </v>
      </c>
      <c r="G93" s="39"/>
      <c r="H93" s="39"/>
      <c r="I93" s="31" t="s">
        <v>29</v>
      </c>
      <c r="J93" s="35" t="str">
        <f>E23</f>
        <v xml:space="preserve"> </v>
      </c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15.15" customHeight="1">
      <c r="A94" s="37"/>
      <c r="B94" s="38"/>
      <c r="C94" s="31" t="s">
        <v>27</v>
      </c>
      <c r="D94" s="39"/>
      <c r="E94" s="39"/>
      <c r="F94" s="26" t="str">
        <f>IF(E20="","",E20)</f>
        <v>Vyplň údaj</v>
      </c>
      <c r="G94" s="39"/>
      <c r="H94" s="39"/>
      <c r="I94" s="31" t="s">
        <v>31</v>
      </c>
      <c r="J94" s="35" t="str">
        <f>E26</f>
        <v xml:space="preserve"> 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9.28" customHeight="1">
      <c r="A96" s="37"/>
      <c r="B96" s="38"/>
      <c r="C96" s="183" t="s">
        <v>104</v>
      </c>
      <c r="D96" s="184"/>
      <c r="E96" s="184"/>
      <c r="F96" s="184"/>
      <c r="G96" s="184"/>
      <c r="H96" s="184"/>
      <c r="I96" s="184"/>
      <c r="J96" s="185" t="s">
        <v>105</v>
      </c>
      <c r="K96" s="184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hidden="1" s="2" customFormat="1" ht="10.32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62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hidden="1" s="2" customFormat="1" ht="22.8" customHeight="1">
      <c r="A98" s="37"/>
      <c r="B98" s="38"/>
      <c r="C98" s="186" t="s">
        <v>106</v>
      </c>
      <c r="D98" s="39"/>
      <c r="E98" s="39"/>
      <c r="F98" s="39"/>
      <c r="G98" s="39"/>
      <c r="H98" s="39"/>
      <c r="I98" s="39"/>
      <c r="J98" s="109">
        <f>J123</f>
        <v>0</v>
      </c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U98" s="16" t="s">
        <v>107</v>
      </c>
    </row>
    <row r="99" hidden="1" s="9" customFormat="1" ht="24.96" customHeight="1">
      <c r="A99" s="9"/>
      <c r="B99" s="187"/>
      <c r="C99" s="188"/>
      <c r="D99" s="189" t="s">
        <v>1026</v>
      </c>
      <c r="E99" s="190"/>
      <c r="F99" s="190"/>
      <c r="G99" s="190"/>
      <c r="H99" s="190"/>
      <c r="I99" s="190"/>
      <c r="J99" s="191">
        <f>J124</f>
        <v>0</v>
      </c>
      <c r="K99" s="188"/>
      <c r="L99" s="19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93"/>
      <c r="C100" s="132"/>
      <c r="D100" s="194" t="s">
        <v>1027</v>
      </c>
      <c r="E100" s="195"/>
      <c r="F100" s="195"/>
      <c r="G100" s="195"/>
      <c r="H100" s="195"/>
      <c r="I100" s="195"/>
      <c r="J100" s="196">
        <f>J125</f>
        <v>0</v>
      </c>
      <c r="K100" s="132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3"/>
      <c r="C101" s="132"/>
      <c r="D101" s="194" t="s">
        <v>1028</v>
      </c>
      <c r="E101" s="195"/>
      <c r="F101" s="195"/>
      <c r="G101" s="195"/>
      <c r="H101" s="195"/>
      <c r="I101" s="195"/>
      <c r="J101" s="196">
        <f>J128</f>
        <v>0</v>
      </c>
      <c r="K101" s="132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hidden="1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hidden="1"/>
    <row r="105" hidden="1"/>
    <row r="106" hidden="1"/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128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6.25" customHeight="1">
      <c r="A111" s="37"/>
      <c r="B111" s="38"/>
      <c r="C111" s="39"/>
      <c r="D111" s="39"/>
      <c r="E111" s="182" t="str">
        <f>E7</f>
        <v>Základní škola Břeclav, Na Valtické 31 A – stavební úpravy kuchyně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1" customFormat="1" ht="12" customHeight="1">
      <c r="B112" s="20"/>
      <c r="C112" s="31" t="s">
        <v>101</v>
      </c>
      <c r="D112" s="21"/>
      <c r="E112" s="21"/>
      <c r="F112" s="21"/>
      <c r="G112" s="21"/>
      <c r="H112" s="21"/>
      <c r="I112" s="21"/>
      <c r="J112" s="21"/>
      <c r="K112" s="21"/>
      <c r="L112" s="19"/>
    </row>
    <row r="113" s="2" customFormat="1" ht="16.5" customHeight="1">
      <c r="A113" s="37"/>
      <c r="B113" s="38"/>
      <c r="C113" s="39"/>
      <c r="D113" s="39"/>
      <c r="E113" s="182" t="s">
        <v>102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1024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E11</f>
        <v>SO 01.1 - VRN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F14</f>
        <v xml:space="preserve"> </v>
      </c>
      <c r="G117" s="39"/>
      <c r="H117" s="39"/>
      <c r="I117" s="31" t="s">
        <v>22</v>
      </c>
      <c r="J117" s="78" t="str">
        <f>IF(J14="","",J14)</f>
        <v>26. 1. 2026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E17</f>
        <v xml:space="preserve"> </v>
      </c>
      <c r="G119" s="39"/>
      <c r="H119" s="39"/>
      <c r="I119" s="31" t="s">
        <v>29</v>
      </c>
      <c r="J119" s="35" t="str">
        <f>E23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IF(E20="","",E20)</f>
        <v>Vyplň údaj</v>
      </c>
      <c r="G120" s="39"/>
      <c r="H120" s="39"/>
      <c r="I120" s="31" t="s">
        <v>31</v>
      </c>
      <c r="J120" s="35" t="str">
        <f>E26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8"/>
      <c r="B122" s="199"/>
      <c r="C122" s="200" t="s">
        <v>129</v>
      </c>
      <c r="D122" s="201" t="s">
        <v>58</v>
      </c>
      <c r="E122" s="201" t="s">
        <v>54</v>
      </c>
      <c r="F122" s="201" t="s">
        <v>55</v>
      </c>
      <c r="G122" s="201" t="s">
        <v>130</v>
      </c>
      <c r="H122" s="201" t="s">
        <v>131</v>
      </c>
      <c r="I122" s="201" t="s">
        <v>132</v>
      </c>
      <c r="J122" s="201" t="s">
        <v>105</v>
      </c>
      <c r="K122" s="202" t="s">
        <v>133</v>
      </c>
      <c r="L122" s="203"/>
      <c r="M122" s="99" t="s">
        <v>1</v>
      </c>
      <c r="N122" s="100" t="s">
        <v>37</v>
      </c>
      <c r="O122" s="100" t="s">
        <v>134</v>
      </c>
      <c r="P122" s="100" t="s">
        <v>135</v>
      </c>
      <c r="Q122" s="100" t="s">
        <v>136</v>
      </c>
      <c r="R122" s="100" t="s">
        <v>137</v>
      </c>
      <c r="S122" s="100" t="s">
        <v>138</v>
      </c>
      <c r="T122" s="101" t="s">
        <v>139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7"/>
      <c r="B123" s="38"/>
      <c r="C123" s="106" t="s">
        <v>140</v>
      </c>
      <c r="D123" s="39"/>
      <c r="E123" s="39"/>
      <c r="F123" s="39"/>
      <c r="G123" s="39"/>
      <c r="H123" s="39"/>
      <c r="I123" s="39"/>
      <c r="J123" s="204">
        <f>BK123</f>
        <v>0</v>
      </c>
      <c r="K123" s="39"/>
      <c r="L123" s="43"/>
      <c r="M123" s="102"/>
      <c r="N123" s="205"/>
      <c r="O123" s="103"/>
      <c r="P123" s="206">
        <f>P124</f>
        <v>0</v>
      </c>
      <c r="Q123" s="103"/>
      <c r="R123" s="206">
        <f>R124</f>
        <v>0</v>
      </c>
      <c r="S123" s="103"/>
      <c r="T123" s="207">
        <f>T124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107</v>
      </c>
      <c r="BK123" s="208">
        <f>BK124</f>
        <v>0</v>
      </c>
    </row>
    <row r="124" s="12" customFormat="1" ht="25.92" customHeight="1">
      <c r="A124" s="12"/>
      <c r="B124" s="209"/>
      <c r="C124" s="210"/>
      <c r="D124" s="211" t="s">
        <v>72</v>
      </c>
      <c r="E124" s="212" t="s">
        <v>86</v>
      </c>
      <c r="F124" s="212" t="s">
        <v>1029</v>
      </c>
      <c r="G124" s="210"/>
      <c r="H124" s="210"/>
      <c r="I124" s="213"/>
      <c r="J124" s="214">
        <f>BK124</f>
        <v>0</v>
      </c>
      <c r="K124" s="210"/>
      <c r="L124" s="215"/>
      <c r="M124" s="216"/>
      <c r="N124" s="217"/>
      <c r="O124" s="217"/>
      <c r="P124" s="218">
        <f>P125+P128</f>
        <v>0</v>
      </c>
      <c r="Q124" s="217"/>
      <c r="R124" s="218">
        <f>R125+R128</f>
        <v>0</v>
      </c>
      <c r="S124" s="217"/>
      <c r="T124" s="219">
        <f>T125+T128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170</v>
      </c>
      <c r="AT124" s="221" t="s">
        <v>72</v>
      </c>
      <c r="AU124" s="221" t="s">
        <v>8</v>
      </c>
      <c r="AY124" s="220" t="s">
        <v>143</v>
      </c>
      <c r="BK124" s="222">
        <f>BK125+BK128</f>
        <v>0</v>
      </c>
    </row>
    <row r="125" s="12" customFormat="1" ht="22.8" customHeight="1">
      <c r="A125" s="12"/>
      <c r="B125" s="209"/>
      <c r="C125" s="210"/>
      <c r="D125" s="211" t="s">
        <v>72</v>
      </c>
      <c r="E125" s="223" t="s">
        <v>1030</v>
      </c>
      <c r="F125" s="223" t="s">
        <v>1031</v>
      </c>
      <c r="G125" s="210"/>
      <c r="H125" s="210"/>
      <c r="I125" s="213"/>
      <c r="J125" s="224">
        <f>BK125</f>
        <v>0</v>
      </c>
      <c r="K125" s="210"/>
      <c r="L125" s="215"/>
      <c r="M125" s="216"/>
      <c r="N125" s="217"/>
      <c r="O125" s="217"/>
      <c r="P125" s="218">
        <f>SUM(P126:P127)</f>
        <v>0</v>
      </c>
      <c r="Q125" s="217"/>
      <c r="R125" s="218">
        <f>SUM(R126:R127)</f>
        <v>0</v>
      </c>
      <c r="S125" s="217"/>
      <c r="T125" s="219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170</v>
      </c>
      <c r="AT125" s="221" t="s">
        <v>72</v>
      </c>
      <c r="AU125" s="221" t="s">
        <v>79</v>
      </c>
      <c r="AY125" s="220" t="s">
        <v>143</v>
      </c>
      <c r="BK125" s="222">
        <f>SUM(BK126:BK127)</f>
        <v>0</v>
      </c>
    </row>
    <row r="126" s="2" customFormat="1" ht="16.5" customHeight="1">
      <c r="A126" s="37"/>
      <c r="B126" s="38"/>
      <c r="C126" s="225" t="s">
        <v>79</v>
      </c>
      <c r="D126" s="225" t="s">
        <v>145</v>
      </c>
      <c r="E126" s="226" t="s">
        <v>1032</v>
      </c>
      <c r="F126" s="227" t="s">
        <v>1033</v>
      </c>
      <c r="G126" s="228" t="s">
        <v>1034</v>
      </c>
      <c r="H126" s="229">
        <v>1</v>
      </c>
      <c r="I126" s="230"/>
      <c r="J126" s="231">
        <f>ROUND(I126*H126,2)</f>
        <v>0</v>
      </c>
      <c r="K126" s="227" t="s">
        <v>149</v>
      </c>
      <c r="L126" s="43"/>
      <c r="M126" s="232" t="s">
        <v>1</v>
      </c>
      <c r="N126" s="233" t="s">
        <v>38</v>
      </c>
      <c r="O126" s="90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6" t="s">
        <v>1035</v>
      </c>
      <c r="AT126" s="236" t="s">
        <v>145</v>
      </c>
      <c r="AU126" s="236" t="s">
        <v>81</v>
      </c>
      <c r="AY126" s="16" t="s">
        <v>143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6" t="s">
        <v>79</v>
      </c>
      <c r="BK126" s="237">
        <f>ROUND(I126*H126,2)</f>
        <v>0</v>
      </c>
      <c r="BL126" s="16" t="s">
        <v>1035</v>
      </c>
      <c r="BM126" s="236" t="s">
        <v>1036</v>
      </c>
    </row>
    <row r="127" s="2" customFormat="1">
      <c r="A127" s="37"/>
      <c r="B127" s="38"/>
      <c r="C127" s="39"/>
      <c r="D127" s="238" t="s">
        <v>152</v>
      </c>
      <c r="E127" s="39"/>
      <c r="F127" s="239" t="s">
        <v>1037</v>
      </c>
      <c r="G127" s="39"/>
      <c r="H127" s="39"/>
      <c r="I127" s="240"/>
      <c r="J127" s="39"/>
      <c r="K127" s="39"/>
      <c r="L127" s="43"/>
      <c r="M127" s="241"/>
      <c r="N127" s="242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152</v>
      </c>
      <c r="AU127" s="16" t="s">
        <v>81</v>
      </c>
    </row>
    <row r="128" s="12" customFormat="1" ht="22.8" customHeight="1">
      <c r="A128" s="12"/>
      <c r="B128" s="209"/>
      <c r="C128" s="210"/>
      <c r="D128" s="211" t="s">
        <v>72</v>
      </c>
      <c r="E128" s="223" t="s">
        <v>1038</v>
      </c>
      <c r="F128" s="223" t="s">
        <v>1039</v>
      </c>
      <c r="G128" s="210"/>
      <c r="H128" s="210"/>
      <c r="I128" s="213"/>
      <c r="J128" s="224">
        <f>BK128</f>
        <v>0</v>
      </c>
      <c r="K128" s="210"/>
      <c r="L128" s="215"/>
      <c r="M128" s="216"/>
      <c r="N128" s="217"/>
      <c r="O128" s="217"/>
      <c r="P128" s="218">
        <f>SUM(P129:P133)</f>
        <v>0</v>
      </c>
      <c r="Q128" s="217"/>
      <c r="R128" s="218">
        <f>SUM(R129:R133)</f>
        <v>0</v>
      </c>
      <c r="S128" s="217"/>
      <c r="T128" s="219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0" t="s">
        <v>170</v>
      </c>
      <c r="AT128" s="221" t="s">
        <v>72</v>
      </c>
      <c r="AU128" s="221" t="s">
        <v>79</v>
      </c>
      <c r="AY128" s="220" t="s">
        <v>143</v>
      </c>
      <c r="BK128" s="222">
        <f>SUM(BK129:BK133)</f>
        <v>0</v>
      </c>
    </row>
    <row r="129" s="2" customFormat="1" ht="21.75" customHeight="1">
      <c r="A129" s="37"/>
      <c r="B129" s="38"/>
      <c r="C129" s="225" t="s">
        <v>81</v>
      </c>
      <c r="D129" s="225" t="s">
        <v>145</v>
      </c>
      <c r="E129" s="226" t="s">
        <v>1040</v>
      </c>
      <c r="F129" s="227" t="s">
        <v>1041</v>
      </c>
      <c r="G129" s="228" t="s">
        <v>1034</v>
      </c>
      <c r="H129" s="229">
        <v>1</v>
      </c>
      <c r="I129" s="230"/>
      <c r="J129" s="231">
        <f>ROUND(I129*H129,2)</f>
        <v>0</v>
      </c>
      <c r="K129" s="227" t="s">
        <v>149</v>
      </c>
      <c r="L129" s="43"/>
      <c r="M129" s="232" t="s">
        <v>1</v>
      </c>
      <c r="N129" s="233" t="s">
        <v>38</v>
      </c>
      <c r="O129" s="90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6" t="s">
        <v>1035</v>
      </c>
      <c r="AT129" s="236" t="s">
        <v>145</v>
      </c>
      <c r="AU129" s="236" t="s">
        <v>81</v>
      </c>
      <c r="AY129" s="16" t="s">
        <v>143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6" t="s">
        <v>79</v>
      </c>
      <c r="BK129" s="237">
        <f>ROUND(I129*H129,2)</f>
        <v>0</v>
      </c>
      <c r="BL129" s="16" t="s">
        <v>1035</v>
      </c>
      <c r="BM129" s="236" t="s">
        <v>1042</v>
      </c>
    </row>
    <row r="130" s="2" customFormat="1">
      <c r="A130" s="37"/>
      <c r="B130" s="38"/>
      <c r="C130" s="39"/>
      <c r="D130" s="238" t="s">
        <v>152</v>
      </c>
      <c r="E130" s="39"/>
      <c r="F130" s="239" t="s">
        <v>1043</v>
      </c>
      <c r="G130" s="39"/>
      <c r="H130" s="39"/>
      <c r="I130" s="240"/>
      <c r="J130" s="39"/>
      <c r="K130" s="39"/>
      <c r="L130" s="43"/>
      <c r="M130" s="241"/>
      <c r="N130" s="242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152</v>
      </c>
      <c r="AU130" s="16" t="s">
        <v>81</v>
      </c>
    </row>
    <row r="131" s="2" customFormat="1" ht="16.5" customHeight="1">
      <c r="A131" s="37"/>
      <c r="B131" s="38"/>
      <c r="C131" s="225" t="s">
        <v>160</v>
      </c>
      <c r="D131" s="225" t="s">
        <v>145</v>
      </c>
      <c r="E131" s="226" t="s">
        <v>1044</v>
      </c>
      <c r="F131" s="227" t="s">
        <v>1045</v>
      </c>
      <c r="G131" s="228" t="s">
        <v>1034</v>
      </c>
      <c r="H131" s="229">
        <v>1</v>
      </c>
      <c r="I131" s="230"/>
      <c r="J131" s="231">
        <f>ROUND(I131*H131,2)</f>
        <v>0</v>
      </c>
      <c r="K131" s="227" t="s">
        <v>149</v>
      </c>
      <c r="L131" s="43"/>
      <c r="M131" s="232" t="s">
        <v>1</v>
      </c>
      <c r="N131" s="233" t="s">
        <v>38</v>
      </c>
      <c r="O131" s="90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6" t="s">
        <v>1035</v>
      </c>
      <c r="AT131" s="236" t="s">
        <v>145</v>
      </c>
      <c r="AU131" s="236" t="s">
        <v>81</v>
      </c>
      <c r="AY131" s="16" t="s">
        <v>143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6" t="s">
        <v>79</v>
      </c>
      <c r="BK131" s="237">
        <f>ROUND(I131*H131,2)</f>
        <v>0</v>
      </c>
      <c r="BL131" s="16" t="s">
        <v>1035</v>
      </c>
      <c r="BM131" s="236" t="s">
        <v>1046</v>
      </c>
    </row>
    <row r="132" s="2" customFormat="1">
      <c r="A132" s="37"/>
      <c r="B132" s="38"/>
      <c r="C132" s="39"/>
      <c r="D132" s="238" t="s">
        <v>152</v>
      </c>
      <c r="E132" s="39"/>
      <c r="F132" s="239" t="s">
        <v>1047</v>
      </c>
      <c r="G132" s="39"/>
      <c r="H132" s="39"/>
      <c r="I132" s="240"/>
      <c r="J132" s="39"/>
      <c r="K132" s="39"/>
      <c r="L132" s="43"/>
      <c r="M132" s="241"/>
      <c r="N132" s="242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152</v>
      </c>
      <c r="AU132" s="16" t="s">
        <v>81</v>
      </c>
    </row>
    <row r="133" s="2" customFormat="1" ht="16.5" customHeight="1">
      <c r="A133" s="37"/>
      <c r="B133" s="38"/>
      <c r="C133" s="225" t="s">
        <v>150</v>
      </c>
      <c r="D133" s="225" t="s">
        <v>145</v>
      </c>
      <c r="E133" s="226" t="s">
        <v>1048</v>
      </c>
      <c r="F133" s="227" t="s">
        <v>1049</v>
      </c>
      <c r="G133" s="228" t="s">
        <v>1034</v>
      </c>
      <c r="H133" s="229">
        <v>1</v>
      </c>
      <c r="I133" s="230"/>
      <c r="J133" s="231">
        <f>ROUND(I133*H133,2)</f>
        <v>0</v>
      </c>
      <c r="K133" s="227" t="s">
        <v>1</v>
      </c>
      <c r="L133" s="43"/>
      <c r="M133" s="280" t="s">
        <v>1</v>
      </c>
      <c r="N133" s="281" t="s">
        <v>38</v>
      </c>
      <c r="O133" s="282"/>
      <c r="P133" s="283">
        <f>O133*H133</f>
        <v>0</v>
      </c>
      <c r="Q133" s="283">
        <v>0</v>
      </c>
      <c r="R133" s="283">
        <f>Q133*H133</f>
        <v>0</v>
      </c>
      <c r="S133" s="283">
        <v>0</v>
      </c>
      <c r="T133" s="284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6" t="s">
        <v>1035</v>
      </c>
      <c r="AT133" s="236" t="s">
        <v>145</v>
      </c>
      <c r="AU133" s="236" t="s">
        <v>81</v>
      </c>
      <c r="AY133" s="16" t="s">
        <v>143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6" t="s">
        <v>79</v>
      </c>
      <c r="BK133" s="237">
        <f>ROUND(I133*H133,2)</f>
        <v>0</v>
      </c>
      <c r="BL133" s="16" t="s">
        <v>1035</v>
      </c>
      <c r="BM133" s="236" t="s">
        <v>1050</v>
      </c>
    </row>
    <row r="134" s="2" customFormat="1" ht="6.96" customHeight="1">
      <c r="A134" s="37"/>
      <c r="B134" s="65"/>
      <c r="C134" s="66"/>
      <c r="D134" s="66"/>
      <c r="E134" s="66"/>
      <c r="F134" s="66"/>
      <c r="G134" s="66"/>
      <c r="H134" s="66"/>
      <c r="I134" s="66"/>
      <c r="J134" s="66"/>
      <c r="K134" s="66"/>
      <c r="L134" s="43"/>
      <c r="M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</sheetData>
  <sheetProtection sheet="1" autoFilter="0" formatColumns="0" formatRows="0" objects="1" scenarios="1" spinCount="100000" saltValue="cYwhRUYc8uLHulTnrxNlPp/PBkUyBqQUzlzIBOegFvJeSIVMleazA5/H7zzpLwopTUNMlm0yH9XxGPZgrSQRsQ==" hashValue="sQQXG9gCIU1tlzdP10mksaSxmI8hRprx9dy+5+gKnqNyfinv5cfj6O7MzaGumRA6ooEGcKDvCX2GaLyln6eKUg==" algorithmName="SHA-512" password="CC35"/>
  <autoFilter ref="C122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hyperlinks>
    <hyperlink ref="F127" r:id="rId1" display="https://podminky.urs.cz/item/CS_URS_2026_01/013254000"/>
    <hyperlink ref="F130" r:id="rId2" display="https://podminky.urs.cz/item/CS_URS_2026_01/031002000"/>
    <hyperlink ref="F132" r:id="rId3" display="https://podminky.urs.cz/item/CS_URS_2026_01/039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90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2" customFormat="1" ht="12" customHeight="1">
      <c r="A8" s="37"/>
      <c r="B8" s="43"/>
      <c r="C8" s="37"/>
      <c r="D8" s="149" t="s">
        <v>101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51" t="s">
        <v>1051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9" t="s">
        <v>18</v>
      </c>
      <c r="E11" s="37"/>
      <c r="F11" s="140" t="s">
        <v>1</v>
      </c>
      <c r="G11" s="37"/>
      <c r="H11" s="37"/>
      <c r="I11" s="149" t="s">
        <v>19</v>
      </c>
      <c r="J11" s="140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9" t="s">
        <v>20</v>
      </c>
      <c r="E12" s="37"/>
      <c r="F12" s="140" t="s">
        <v>21</v>
      </c>
      <c r="G12" s="37"/>
      <c r="H12" s="37"/>
      <c r="I12" s="149" t="s">
        <v>22</v>
      </c>
      <c r="J12" s="152" t="str">
        <f>'Rekapitulace stavby'!AN8</f>
        <v>26. 1. 2026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24</v>
      </c>
      <c r="E14" s="37"/>
      <c r="F14" s="37"/>
      <c r="G14" s="37"/>
      <c r="H14" s="37"/>
      <c r="I14" s="149" t="s">
        <v>25</v>
      </c>
      <c r="J14" s="140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0" t="s">
        <v>21</v>
      </c>
      <c r="F15" s="37"/>
      <c r="G15" s="37"/>
      <c r="H15" s="37"/>
      <c r="I15" s="149" t="s">
        <v>26</v>
      </c>
      <c r="J15" s="140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9" t="s">
        <v>27</v>
      </c>
      <c r="E17" s="37"/>
      <c r="F17" s="37"/>
      <c r="G17" s="37"/>
      <c r="H17" s="37"/>
      <c r="I17" s="14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0"/>
      <c r="G18" s="140"/>
      <c r="H18" s="140"/>
      <c r="I18" s="14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9" t="s">
        <v>29</v>
      </c>
      <c r="E20" s="37"/>
      <c r="F20" s="37"/>
      <c r="G20" s="37"/>
      <c r="H20" s="37"/>
      <c r="I20" s="149" t="s">
        <v>25</v>
      </c>
      <c r="J20" s="140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0" t="s">
        <v>21</v>
      </c>
      <c r="F21" s="37"/>
      <c r="G21" s="37"/>
      <c r="H21" s="37"/>
      <c r="I21" s="149" t="s">
        <v>26</v>
      </c>
      <c r="J21" s="140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9" t="s">
        <v>31</v>
      </c>
      <c r="E23" s="37"/>
      <c r="F23" s="37"/>
      <c r="G23" s="37"/>
      <c r="H23" s="37"/>
      <c r="I23" s="149" t="s">
        <v>25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0" t="s">
        <v>21</v>
      </c>
      <c r="F24" s="37"/>
      <c r="G24" s="37"/>
      <c r="H24" s="37"/>
      <c r="I24" s="149" t="s">
        <v>26</v>
      </c>
      <c r="J24" s="140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53"/>
      <c r="B27" s="154"/>
      <c r="C27" s="153"/>
      <c r="D27" s="153"/>
      <c r="E27" s="155" t="s">
        <v>1</v>
      </c>
      <c r="F27" s="155"/>
      <c r="G27" s="155"/>
      <c r="H27" s="155"/>
      <c r="I27" s="153"/>
      <c r="J27" s="153"/>
      <c r="K27" s="153"/>
      <c r="L27" s="156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57"/>
      <c r="E29" s="157"/>
      <c r="F29" s="157"/>
      <c r="G29" s="157"/>
      <c r="H29" s="157"/>
      <c r="I29" s="157"/>
      <c r="J29" s="157"/>
      <c r="K29" s="15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8" t="s">
        <v>33</v>
      </c>
      <c r="E30" s="37"/>
      <c r="F30" s="37"/>
      <c r="G30" s="37"/>
      <c r="H30" s="37"/>
      <c r="I30" s="37"/>
      <c r="J30" s="159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60" t="s">
        <v>35</v>
      </c>
      <c r="G32" s="37"/>
      <c r="H32" s="37"/>
      <c r="I32" s="160" t="s">
        <v>34</v>
      </c>
      <c r="J32" s="160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61" t="s">
        <v>37</v>
      </c>
      <c r="E33" s="149" t="s">
        <v>38</v>
      </c>
      <c r="F33" s="162">
        <f>ROUND((SUM(BE118:BE121)),  2)</f>
        <v>0</v>
      </c>
      <c r="G33" s="37"/>
      <c r="H33" s="37"/>
      <c r="I33" s="163">
        <v>0.20999999999999999</v>
      </c>
      <c r="J33" s="162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9" t="s">
        <v>39</v>
      </c>
      <c r="F34" s="162">
        <f>ROUND((SUM(BF118:BF121)),  2)</f>
        <v>0</v>
      </c>
      <c r="G34" s="37"/>
      <c r="H34" s="37"/>
      <c r="I34" s="163">
        <v>0</v>
      </c>
      <c r="J34" s="162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9" t="s">
        <v>40</v>
      </c>
      <c r="F35" s="162">
        <f>ROUND((SUM(BG118:BG121)),  2)</f>
        <v>0</v>
      </c>
      <c r="G35" s="37"/>
      <c r="H35" s="37"/>
      <c r="I35" s="163">
        <v>0.20999999999999999</v>
      </c>
      <c r="J35" s="162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41</v>
      </c>
      <c r="F36" s="162">
        <f>ROUND((SUM(BH118:BH121)),  2)</f>
        <v>0</v>
      </c>
      <c r="G36" s="37"/>
      <c r="H36" s="37"/>
      <c r="I36" s="163">
        <v>0</v>
      </c>
      <c r="J36" s="162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42</v>
      </c>
      <c r="F37" s="162">
        <f>ROUND((SUM(BI118:BI121)),  2)</f>
        <v>0</v>
      </c>
      <c r="G37" s="37"/>
      <c r="H37" s="37"/>
      <c r="I37" s="163">
        <v>0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64"/>
      <c r="D39" s="165" t="s">
        <v>43</v>
      </c>
      <c r="E39" s="166"/>
      <c r="F39" s="166"/>
      <c r="G39" s="167" t="s">
        <v>44</v>
      </c>
      <c r="H39" s="168" t="s">
        <v>45</v>
      </c>
      <c r="I39" s="166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SO 02 - ZTI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26. 1. 2026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83" t="s">
        <v>104</v>
      </c>
      <c r="D94" s="184"/>
      <c r="E94" s="184"/>
      <c r="F94" s="184"/>
      <c r="G94" s="184"/>
      <c r="H94" s="184"/>
      <c r="I94" s="184"/>
      <c r="J94" s="185" t="s">
        <v>105</v>
      </c>
      <c r="K94" s="184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86" t="s">
        <v>106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107</v>
      </c>
    </row>
    <row r="97" hidden="1" s="9" customFormat="1" ht="24.96" customHeight="1">
      <c r="A97" s="9"/>
      <c r="B97" s="187"/>
      <c r="C97" s="188"/>
      <c r="D97" s="189" t="s">
        <v>116</v>
      </c>
      <c r="E97" s="190"/>
      <c r="F97" s="190"/>
      <c r="G97" s="190"/>
      <c r="H97" s="190"/>
      <c r="I97" s="190"/>
      <c r="J97" s="191">
        <f>J119</f>
        <v>0</v>
      </c>
      <c r="K97" s="188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32"/>
      <c r="D98" s="194" t="s">
        <v>1052</v>
      </c>
      <c r="E98" s="195"/>
      <c r="F98" s="195"/>
      <c r="G98" s="195"/>
      <c r="H98" s="195"/>
      <c r="I98" s="195"/>
      <c r="J98" s="196">
        <f>J120</f>
        <v>0</v>
      </c>
      <c r="K98" s="132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/>
    <row r="102" hidden="1"/>
    <row r="103" hidden="1"/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128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6.25" customHeight="1">
      <c r="A108" s="37"/>
      <c r="B108" s="38"/>
      <c r="C108" s="39"/>
      <c r="D108" s="39"/>
      <c r="E108" s="182" t="str">
        <f>E7</f>
        <v>Základní škola Břeclav, Na Valtické 31 A – stavební úpravy kuchyně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101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02 - ZTI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26. 1. 2026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8"/>
      <c r="B117" s="199"/>
      <c r="C117" s="200" t="s">
        <v>129</v>
      </c>
      <c r="D117" s="201" t="s">
        <v>58</v>
      </c>
      <c r="E117" s="201" t="s">
        <v>54</v>
      </c>
      <c r="F117" s="201" t="s">
        <v>55</v>
      </c>
      <c r="G117" s="201" t="s">
        <v>130</v>
      </c>
      <c r="H117" s="201" t="s">
        <v>131</v>
      </c>
      <c r="I117" s="201" t="s">
        <v>132</v>
      </c>
      <c r="J117" s="201" t="s">
        <v>105</v>
      </c>
      <c r="K117" s="202" t="s">
        <v>133</v>
      </c>
      <c r="L117" s="203"/>
      <c r="M117" s="99" t="s">
        <v>1</v>
      </c>
      <c r="N117" s="100" t="s">
        <v>37</v>
      </c>
      <c r="O117" s="100" t="s">
        <v>134</v>
      </c>
      <c r="P117" s="100" t="s">
        <v>135</v>
      </c>
      <c r="Q117" s="100" t="s">
        <v>136</v>
      </c>
      <c r="R117" s="100" t="s">
        <v>137</v>
      </c>
      <c r="S117" s="100" t="s">
        <v>138</v>
      </c>
      <c r="T117" s="101" t="s">
        <v>139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7"/>
      <c r="B118" s="38"/>
      <c r="C118" s="106" t="s">
        <v>140</v>
      </c>
      <c r="D118" s="39"/>
      <c r="E118" s="39"/>
      <c r="F118" s="39"/>
      <c r="G118" s="39"/>
      <c r="H118" s="39"/>
      <c r="I118" s="39"/>
      <c r="J118" s="204">
        <f>BK118</f>
        <v>0</v>
      </c>
      <c r="K118" s="39"/>
      <c r="L118" s="43"/>
      <c r="M118" s="102"/>
      <c r="N118" s="205"/>
      <c r="O118" s="103"/>
      <c r="P118" s="206">
        <f>P119</f>
        <v>0</v>
      </c>
      <c r="Q118" s="103"/>
      <c r="R118" s="206">
        <f>R119</f>
        <v>0</v>
      </c>
      <c r="S118" s="103"/>
      <c r="T118" s="207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107</v>
      </c>
      <c r="BK118" s="208">
        <f>BK119</f>
        <v>0</v>
      </c>
    </row>
    <row r="119" s="12" customFormat="1" ht="25.92" customHeight="1">
      <c r="A119" s="12"/>
      <c r="B119" s="209"/>
      <c r="C119" s="210"/>
      <c r="D119" s="211" t="s">
        <v>72</v>
      </c>
      <c r="E119" s="212" t="s">
        <v>555</v>
      </c>
      <c r="F119" s="212" t="s">
        <v>556</v>
      </c>
      <c r="G119" s="210"/>
      <c r="H119" s="210"/>
      <c r="I119" s="213"/>
      <c r="J119" s="214">
        <f>BK119</f>
        <v>0</v>
      </c>
      <c r="K119" s="210"/>
      <c r="L119" s="215"/>
      <c r="M119" s="216"/>
      <c r="N119" s="217"/>
      <c r="O119" s="217"/>
      <c r="P119" s="218">
        <f>P120</f>
        <v>0</v>
      </c>
      <c r="Q119" s="217"/>
      <c r="R119" s="218">
        <f>R120</f>
        <v>0</v>
      </c>
      <c r="S119" s="217"/>
      <c r="T119" s="21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0" t="s">
        <v>81</v>
      </c>
      <c r="AT119" s="221" t="s">
        <v>72</v>
      </c>
      <c r="AU119" s="221" t="s">
        <v>8</v>
      </c>
      <c r="AY119" s="220" t="s">
        <v>143</v>
      </c>
      <c r="BK119" s="222">
        <f>BK120</f>
        <v>0</v>
      </c>
    </row>
    <row r="120" s="12" customFormat="1" ht="22.8" customHeight="1">
      <c r="A120" s="12"/>
      <c r="B120" s="209"/>
      <c r="C120" s="210"/>
      <c r="D120" s="211" t="s">
        <v>72</v>
      </c>
      <c r="E120" s="223" t="s">
        <v>1053</v>
      </c>
      <c r="F120" s="223" t="s">
        <v>1054</v>
      </c>
      <c r="G120" s="210"/>
      <c r="H120" s="210"/>
      <c r="I120" s="213"/>
      <c r="J120" s="224">
        <f>BK120</f>
        <v>0</v>
      </c>
      <c r="K120" s="210"/>
      <c r="L120" s="215"/>
      <c r="M120" s="216"/>
      <c r="N120" s="217"/>
      <c r="O120" s="217"/>
      <c r="P120" s="218">
        <f>P121</f>
        <v>0</v>
      </c>
      <c r="Q120" s="217"/>
      <c r="R120" s="218">
        <f>R121</f>
        <v>0</v>
      </c>
      <c r="S120" s="217"/>
      <c r="T120" s="21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0" t="s">
        <v>81</v>
      </c>
      <c r="AT120" s="221" t="s">
        <v>72</v>
      </c>
      <c r="AU120" s="221" t="s">
        <v>79</v>
      </c>
      <c r="AY120" s="220" t="s">
        <v>143</v>
      </c>
      <c r="BK120" s="222">
        <f>BK121</f>
        <v>0</v>
      </c>
    </row>
    <row r="121" s="2" customFormat="1" ht="16.5" customHeight="1">
      <c r="A121" s="37"/>
      <c r="B121" s="38"/>
      <c r="C121" s="225" t="s">
        <v>79</v>
      </c>
      <c r="D121" s="225" t="s">
        <v>145</v>
      </c>
      <c r="E121" s="226" t="s">
        <v>1055</v>
      </c>
      <c r="F121" s="227" t="s">
        <v>1056</v>
      </c>
      <c r="G121" s="228" t="s">
        <v>1034</v>
      </c>
      <c r="H121" s="229">
        <v>1</v>
      </c>
      <c r="I121" s="230"/>
      <c r="J121" s="231">
        <f>ROUND(I121*H121,2)</f>
        <v>0</v>
      </c>
      <c r="K121" s="227" t="s">
        <v>1</v>
      </c>
      <c r="L121" s="43"/>
      <c r="M121" s="280" t="s">
        <v>1</v>
      </c>
      <c r="N121" s="281" t="s">
        <v>38</v>
      </c>
      <c r="O121" s="282"/>
      <c r="P121" s="283">
        <f>O121*H121</f>
        <v>0</v>
      </c>
      <c r="Q121" s="283">
        <v>0</v>
      </c>
      <c r="R121" s="283">
        <f>Q121*H121</f>
        <v>0</v>
      </c>
      <c r="S121" s="283">
        <v>0</v>
      </c>
      <c r="T121" s="284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6" t="s">
        <v>270</v>
      </c>
      <c r="AT121" s="236" t="s">
        <v>145</v>
      </c>
      <c r="AU121" s="236" t="s">
        <v>81</v>
      </c>
      <c r="AY121" s="16" t="s">
        <v>143</v>
      </c>
      <c r="BE121" s="237">
        <f>IF(N121="základní",J121,0)</f>
        <v>0</v>
      </c>
      <c r="BF121" s="237">
        <f>IF(N121="snížená",J121,0)</f>
        <v>0</v>
      </c>
      <c r="BG121" s="237">
        <f>IF(N121="zákl. přenesená",J121,0)</f>
        <v>0</v>
      </c>
      <c r="BH121" s="237">
        <f>IF(N121="sníž. přenesená",J121,0)</f>
        <v>0</v>
      </c>
      <c r="BI121" s="237">
        <f>IF(N121="nulová",J121,0)</f>
        <v>0</v>
      </c>
      <c r="BJ121" s="16" t="s">
        <v>79</v>
      </c>
      <c r="BK121" s="237">
        <f>ROUND(I121*H121,2)</f>
        <v>0</v>
      </c>
      <c r="BL121" s="16" t="s">
        <v>270</v>
      </c>
      <c r="BM121" s="236" t="s">
        <v>1057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Ozti+WSKfMYfS4T7duBuhSZj0yHThJslYdhclTyQZF+H/ZzDd/sCIaEy8QtIFu78Oe0qS5HLORAUsNDHq3/jjw==" hashValue="KQ5tyOJ5E3fip0Dg9QGs9W5ILz3sejdNYmSn1W6TOKJ4WovpCrl4t1A3jgVop/diZybvKcSca14azs1d7K4y6g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93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2" customFormat="1" ht="12" customHeight="1">
      <c r="A8" s="37"/>
      <c r="B8" s="43"/>
      <c r="C8" s="37"/>
      <c r="D8" s="149" t="s">
        <v>101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51" t="s">
        <v>1058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9" t="s">
        <v>18</v>
      </c>
      <c r="E11" s="37"/>
      <c r="F11" s="140" t="s">
        <v>1</v>
      </c>
      <c r="G11" s="37"/>
      <c r="H11" s="37"/>
      <c r="I11" s="149" t="s">
        <v>19</v>
      </c>
      <c r="J11" s="140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9" t="s">
        <v>20</v>
      </c>
      <c r="E12" s="37"/>
      <c r="F12" s="140" t="s">
        <v>21</v>
      </c>
      <c r="G12" s="37"/>
      <c r="H12" s="37"/>
      <c r="I12" s="149" t="s">
        <v>22</v>
      </c>
      <c r="J12" s="152" t="str">
        <f>'Rekapitulace stavby'!AN8</f>
        <v>26. 1. 2026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24</v>
      </c>
      <c r="E14" s="37"/>
      <c r="F14" s="37"/>
      <c r="G14" s="37"/>
      <c r="H14" s="37"/>
      <c r="I14" s="149" t="s">
        <v>25</v>
      </c>
      <c r="J14" s="140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0" t="s">
        <v>21</v>
      </c>
      <c r="F15" s="37"/>
      <c r="G15" s="37"/>
      <c r="H15" s="37"/>
      <c r="I15" s="149" t="s">
        <v>26</v>
      </c>
      <c r="J15" s="140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9" t="s">
        <v>27</v>
      </c>
      <c r="E17" s="37"/>
      <c r="F17" s="37"/>
      <c r="G17" s="37"/>
      <c r="H17" s="37"/>
      <c r="I17" s="14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0"/>
      <c r="G18" s="140"/>
      <c r="H18" s="140"/>
      <c r="I18" s="14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9" t="s">
        <v>29</v>
      </c>
      <c r="E20" s="37"/>
      <c r="F20" s="37"/>
      <c r="G20" s="37"/>
      <c r="H20" s="37"/>
      <c r="I20" s="149" t="s">
        <v>25</v>
      </c>
      <c r="J20" s="140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0" t="s">
        <v>21</v>
      </c>
      <c r="F21" s="37"/>
      <c r="G21" s="37"/>
      <c r="H21" s="37"/>
      <c r="I21" s="149" t="s">
        <v>26</v>
      </c>
      <c r="J21" s="140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9" t="s">
        <v>31</v>
      </c>
      <c r="E23" s="37"/>
      <c r="F23" s="37"/>
      <c r="G23" s="37"/>
      <c r="H23" s="37"/>
      <c r="I23" s="149" t="s">
        <v>25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0" t="s">
        <v>21</v>
      </c>
      <c r="F24" s="37"/>
      <c r="G24" s="37"/>
      <c r="H24" s="37"/>
      <c r="I24" s="149" t="s">
        <v>26</v>
      </c>
      <c r="J24" s="140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53"/>
      <c r="B27" s="154"/>
      <c r="C27" s="153"/>
      <c r="D27" s="153"/>
      <c r="E27" s="155" t="s">
        <v>1</v>
      </c>
      <c r="F27" s="155"/>
      <c r="G27" s="155"/>
      <c r="H27" s="155"/>
      <c r="I27" s="153"/>
      <c r="J27" s="153"/>
      <c r="K27" s="153"/>
      <c r="L27" s="156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57"/>
      <c r="E29" s="157"/>
      <c r="F29" s="157"/>
      <c r="G29" s="157"/>
      <c r="H29" s="157"/>
      <c r="I29" s="157"/>
      <c r="J29" s="157"/>
      <c r="K29" s="15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8" t="s">
        <v>33</v>
      </c>
      <c r="E30" s="37"/>
      <c r="F30" s="37"/>
      <c r="G30" s="37"/>
      <c r="H30" s="37"/>
      <c r="I30" s="37"/>
      <c r="J30" s="159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60" t="s">
        <v>35</v>
      </c>
      <c r="G32" s="37"/>
      <c r="H32" s="37"/>
      <c r="I32" s="160" t="s">
        <v>34</v>
      </c>
      <c r="J32" s="160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61" t="s">
        <v>37</v>
      </c>
      <c r="E33" s="149" t="s">
        <v>38</v>
      </c>
      <c r="F33" s="162">
        <f>ROUND((SUM(BE118:BE121)),  2)</f>
        <v>0</v>
      </c>
      <c r="G33" s="37"/>
      <c r="H33" s="37"/>
      <c r="I33" s="163">
        <v>0.20999999999999999</v>
      </c>
      <c r="J33" s="162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9" t="s">
        <v>39</v>
      </c>
      <c r="F34" s="162">
        <f>ROUND((SUM(BF118:BF121)),  2)</f>
        <v>0</v>
      </c>
      <c r="G34" s="37"/>
      <c r="H34" s="37"/>
      <c r="I34" s="163">
        <v>0</v>
      </c>
      <c r="J34" s="162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9" t="s">
        <v>40</v>
      </c>
      <c r="F35" s="162">
        <f>ROUND((SUM(BG118:BG121)),  2)</f>
        <v>0</v>
      </c>
      <c r="G35" s="37"/>
      <c r="H35" s="37"/>
      <c r="I35" s="163">
        <v>0.20999999999999999</v>
      </c>
      <c r="J35" s="162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41</v>
      </c>
      <c r="F36" s="162">
        <f>ROUND((SUM(BH118:BH121)),  2)</f>
        <v>0</v>
      </c>
      <c r="G36" s="37"/>
      <c r="H36" s="37"/>
      <c r="I36" s="163">
        <v>0</v>
      </c>
      <c r="J36" s="162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42</v>
      </c>
      <c r="F37" s="162">
        <f>ROUND((SUM(BI118:BI121)),  2)</f>
        <v>0</v>
      </c>
      <c r="G37" s="37"/>
      <c r="H37" s="37"/>
      <c r="I37" s="163">
        <v>0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64"/>
      <c r="D39" s="165" t="s">
        <v>43</v>
      </c>
      <c r="E39" s="166"/>
      <c r="F39" s="166"/>
      <c r="G39" s="167" t="s">
        <v>44</v>
      </c>
      <c r="H39" s="168" t="s">
        <v>45</v>
      </c>
      <c r="I39" s="166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SO 03 - Zdravotechnika vybavení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26. 1. 2026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83" t="s">
        <v>104</v>
      </c>
      <c r="D94" s="184"/>
      <c r="E94" s="184"/>
      <c r="F94" s="184"/>
      <c r="G94" s="184"/>
      <c r="H94" s="184"/>
      <c r="I94" s="184"/>
      <c r="J94" s="185" t="s">
        <v>105</v>
      </c>
      <c r="K94" s="184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86" t="s">
        <v>106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107</v>
      </c>
    </row>
    <row r="97" hidden="1" s="9" customFormat="1" ht="24.96" customHeight="1">
      <c r="A97" s="9"/>
      <c r="B97" s="187"/>
      <c r="C97" s="188"/>
      <c r="D97" s="189" t="s">
        <v>116</v>
      </c>
      <c r="E97" s="190"/>
      <c r="F97" s="190"/>
      <c r="G97" s="190"/>
      <c r="H97" s="190"/>
      <c r="I97" s="190"/>
      <c r="J97" s="191">
        <f>J119</f>
        <v>0</v>
      </c>
      <c r="K97" s="188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32"/>
      <c r="D98" s="194" t="s">
        <v>1059</v>
      </c>
      <c r="E98" s="195"/>
      <c r="F98" s="195"/>
      <c r="G98" s="195"/>
      <c r="H98" s="195"/>
      <c r="I98" s="195"/>
      <c r="J98" s="196">
        <f>J120</f>
        <v>0</v>
      </c>
      <c r="K98" s="132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/>
    <row r="102" hidden="1"/>
    <row r="103" hidden="1"/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128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6.25" customHeight="1">
      <c r="A108" s="37"/>
      <c r="B108" s="38"/>
      <c r="C108" s="39"/>
      <c r="D108" s="39"/>
      <c r="E108" s="182" t="str">
        <f>E7</f>
        <v>Základní škola Břeclav, Na Valtické 31 A – stavební úpravy kuchyně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101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03 - Zdravotechnika vybavení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26. 1. 2026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8"/>
      <c r="B117" s="199"/>
      <c r="C117" s="200" t="s">
        <v>129</v>
      </c>
      <c r="D117" s="201" t="s">
        <v>58</v>
      </c>
      <c r="E117" s="201" t="s">
        <v>54</v>
      </c>
      <c r="F117" s="201" t="s">
        <v>55</v>
      </c>
      <c r="G117" s="201" t="s">
        <v>130</v>
      </c>
      <c r="H117" s="201" t="s">
        <v>131</v>
      </c>
      <c r="I117" s="201" t="s">
        <v>132</v>
      </c>
      <c r="J117" s="201" t="s">
        <v>105</v>
      </c>
      <c r="K117" s="202" t="s">
        <v>133</v>
      </c>
      <c r="L117" s="203"/>
      <c r="M117" s="99" t="s">
        <v>1</v>
      </c>
      <c r="N117" s="100" t="s">
        <v>37</v>
      </c>
      <c r="O117" s="100" t="s">
        <v>134</v>
      </c>
      <c r="P117" s="100" t="s">
        <v>135</v>
      </c>
      <c r="Q117" s="100" t="s">
        <v>136</v>
      </c>
      <c r="R117" s="100" t="s">
        <v>137</v>
      </c>
      <c r="S117" s="100" t="s">
        <v>138</v>
      </c>
      <c r="T117" s="101" t="s">
        <v>139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7"/>
      <c r="B118" s="38"/>
      <c r="C118" s="106" t="s">
        <v>140</v>
      </c>
      <c r="D118" s="39"/>
      <c r="E118" s="39"/>
      <c r="F118" s="39"/>
      <c r="G118" s="39"/>
      <c r="H118" s="39"/>
      <c r="I118" s="39"/>
      <c r="J118" s="204">
        <f>BK118</f>
        <v>0</v>
      </c>
      <c r="K118" s="39"/>
      <c r="L118" s="43"/>
      <c r="M118" s="102"/>
      <c r="N118" s="205"/>
      <c r="O118" s="103"/>
      <c r="P118" s="206">
        <f>P119</f>
        <v>0</v>
      </c>
      <c r="Q118" s="103"/>
      <c r="R118" s="206">
        <f>R119</f>
        <v>0</v>
      </c>
      <c r="S118" s="103"/>
      <c r="T118" s="207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107</v>
      </c>
      <c r="BK118" s="208">
        <f>BK119</f>
        <v>0</v>
      </c>
    </row>
    <row r="119" s="12" customFormat="1" ht="25.92" customHeight="1">
      <c r="A119" s="12"/>
      <c r="B119" s="209"/>
      <c r="C119" s="210"/>
      <c r="D119" s="211" t="s">
        <v>72</v>
      </c>
      <c r="E119" s="212" t="s">
        <v>555</v>
      </c>
      <c r="F119" s="212" t="s">
        <v>556</v>
      </c>
      <c r="G119" s="210"/>
      <c r="H119" s="210"/>
      <c r="I119" s="213"/>
      <c r="J119" s="214">
        <f>BK119</f>
        <v>0</v>
      </c>
      <c r="K119" s="210"/>
      <c r="L119" s="215"/>
      <c r="M119" s="216"/>
      <c r="N119" s="217"/>
      <c r="O119" s="217"/>
      <c r="P119" s="218">
        <f>P120</f>
        <v>0</v>
      </c>
      <c r="Q119" s="217"/>
      <c r="R119" s="218">
        <f>R120</f>
        <v>0</v>
      </c>
      <c r="S119" s="217"/>
      <c r="T119" s="21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0" t="s">
        <v>81</v>
      </c>
      <c r="AT119" s="221" t="s">
        <v>72</v>
      </c>
      <c r="AU119" s="221" t="s">
        <v>8</v>
      </c>
      <c r="AY119" s="220" t="s">
        <v>143</v>
      </c>
      <c r="BK119" s="222">
        <f>BK120</f>
        <v>0</v>
      </c>
    </row>
    <row r="120" s="12" customFormat="1" ht="22.8" customHeight="1">
      <c r="A120" s="12"/>
      <c r="B120" s="209"/>
      <c r="C120" s="210"/>
      <c r="D120" s="211" t="s">
        <v>72</v>
      </c>
      <c r="E120" s="223" t="s">
        <v>1053</v>
      </c>
      <c r="F120" s="223" t="s">
        <v>1060</v>
      </c>
      <c r="G120" s="210"/>
      <c r="H120" s="210"/>
      <c r="I120" s="213"/>
      <c r="J120" s="224">
        <f>BK120</f>
        <v>0</v>
      </c>
      <c r="K120" s="210"/>
      <c r="L120" s="215"/>
      <c r="M120" s="216"/>
      <c r="N120" s="217"/>
      <c r="O120" s="217"/>
      <c r="P120" s="218">
        <f>P121</f>
        <v>0</v>
      </c>
      <c r="Q120" s="217"/>
      <c r="R120" s="218">
        <f>R121</f>
        <v>0</v>
      </c>
      <c r="S120" s="217"/>
      <c r="T120" s="21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0" t="s">
        <v>81</v>
      </c>
      <c r="AT120" s="221" t="s">
        <v>72</v>
      </c>
      <c r="AU120" s="221" t="s">
        <v>79</v>
      </c>
      <c r="AY120" s="220" t="s">
        <v>143</v>
      </c>
      <c r="BK120" s="222">
        <f>BK121</f>
        <v>0</v>
      </c>
    </row>
    <row r="121" s="2" customFormat="1" ht="16.5" customHeight="1">
      <c r="A121" s="37"/>
      <c r="B121" s="38"/>
      <c r="C121" s="225" t="s">
        <v>79</v>
      </c>
      <c r="D121" s="225" t="s">
        <v>145</v>
      </c>
      <c r="E121" s="226" t="s">
        <v>1061</v>
      </c>
      <c r="F121" s="227" t="s">
        <v>1062</v>
      </c>
      <c r="G121" s="228" t="s">
        <v>1034</v>
      </c>
      <c r="H121" s="229">
        <v>1</v>
      </c>
      <c r="I121" s="230"/>
      <c r="J121" s="231">
        <f>ROUND(I121*H121,2)</f>
        <v>0</v>
      </c>
      <c r="K121" s="227" t="s">
        <v>1</v>
      </c>
      <c r="L121" s="43"/>
      <c r="M121" s="280" t="s">
        <v>1</v>
      </c>
      <c r="N121" s="281" t="s">
        <v>38</v>
      </c>
      <c r="O121" s="282"/>
      <c r="P121" s="283">
        <f>O121*H121</f>
        <v>0</v>
      </c>
      <c r="Q121" s="283">
        <v>0</v>
      </c>
      <c r="R121" s="283">
        <f>Q121*H121</f>
        <v>0</v>
      </c>
      <c r="S121" s="283">
        <v>0</v>
      </c>
      <c r="T121" s="284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6" t="s">
        <v>270</v>
      </c>
      <c r="AT121" s="236" t="s">
        <v>145</v>
      </c>
      <c r="AU121" s="236" t="s">
        <v>81</v>
      </c>
      <c r="AY121" s="16" t="s">
        <v>143</v>
      </c>
      <c r="BE121" s="237">
        <f>IF(N121="základní",J121,0)</f>
        <v>0</v>
      </c>
      <c r="BF121" s="237">
        <f>IF(N121="snížená",J121,0)</f>
        <v>0</v>
      </c>
      <c r="BG121" s="237">
        <f>IF(N121="zákl. přenesená",J121,0)</f>
        <v>0</v>
      </c>
      <c r="BH121" s="237">
        <f>IF(N121="sníž. přenesená",J121,0)</f>
        <v>0</v>
      </c>
      <c r="BI121" s="237">
        <f>IF(N121="nulová",J121,0)</f>
        <v>0</v>
      </c>
      <c r="BJ121" s="16" t="s">
        <v>79</v>
      </c>
      <c r="BK121" s="237">
        <f>ROUND(I121*H121,2)</f>
        <v>0</v>
      </c>
      <c r="BL121" s="16" t="s">
        <v>270</v>
      </c>
      <c r="BM121" s="236" t="s">
        <v>1063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dwOyoE7zuZk9+cfBkmr1/Fm1Z/byQjpI3JSBjqa04wvDKPH+/9xpAzJ122rlSkzOg56SsIZQd7ArfkHlpoJ5Ng==" hashValue="CPVLBTPHpADTrf1ooYq49S+G853MrXjrhwr5kPt91hHE/WfLlEOVxQW8oCIF8QGnsbl40Z2ozo9ioP/0T0OlnA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96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2" customFormat="1" ht="12" customHeight="1">
      <c r="A8" s="37"/>
      <c r="B8" s="43"/>
      <c r="C8" s="37"/>
      <c r="D8" s="149" t="s">
        <v>101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51" t="s">
        <v>1064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9" t="s">
        <v>18</v>
      </c>
      <c r="E11" s="37"/>
      <c r="F11" s="140" t="s">
        <v>1</v>
      </c>
      <c r="G11" s="37"/>
      <c r="H11" s="37"/>
      <c r="I11" s="149" t="s">
        <v>19</v>
      </c>
      <c r="J11" s="140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9" t="s">
        <v>20</v>
      </c>
      <c r="E12" s="37"/>
      <c r="F12" s="140" t="s">
        <v>21</v>
      </c>
      <c r="G12" s="37"/>
      <c r="H12" s="37"/>
      <c r="I12" s="149" t="s">
        <v>22</v>
      </c>
      <c r="J12" s="152" t="str">
        <f>'Rekapitulace stavby'!AN8</f>
        <v>26. 1. 2026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24</v>
      </c>
      <c r="E14" s="37"/>
      <c r="F14" s="37"/>
      <c r="G14" s="37"/>
      <c r="H14" s="37"/>
      <c r="I14" s="149" t="s">
        <v>25</v>
      </c>
      <c r="J14" s="140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0" t="s">
        <v>21</v>
      </c>
      <c r="F15" s="37"/>
      <c r="G15" s="37"/>
      <c r="H15" s="37"/>
      <c r="I15" s="149" t="s">
        <v>26</v>
      </c>
      <c r="J15" s="140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9" t="s">
        <v>27</v>
      </c>
      <c r="E17" s="37"/>
      <c r="F17" s="37"/>
      <c r="G17" s="37"/>
      <c r="H17" s="37"/>
      <c r="I17" s="14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0"/>
      <c r="G18" s="140"/>
      <c r="H18" s="140"/>
      <c r="I18" s="14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9" t="s">
        <v>29</v>
      </c>
      <c r="E20" s="37"/>
      <c r="F20" s="37"/>
      <c r="G20" s="37"/>
      <c r="H20" s="37"/>
      <c r="I20" s="149" t="s">
        <v>25</v>
      </c>
      <c r="J20" s="140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0" t="s">
        <v>21</v>
      </c>
      <c r="F21" s="37"/>
      <c r="G21" s="37"/>
      <c r="H21" s="37"/>
      <c r="I21" s="149" t="s">
        <v>26</v>
      </c>
      <c r="J21" s="140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9" t="s">
        <v>31</v>
      </c>
      <c r="E23" s="37"/>
      <c r="F23" s="37"/>
      <c r="G23" s="37"/>
      <c r="H23" s="37"/>
      <c r="I23" s="149" t="s">
        <v>25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0" t="s">
        <v>21</v>
      </c>
      <c r="F24" s="37"/>
      <c r="G24" s="37"/>
      <c r="H24" s="37"/>
      <c r="I24" s="149" t="s">
        <v>26</v>
      </c>
      <c r="J24" s="140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53"/>
      <c r="B27" s="154"/>
      <c r="C27" s="153"/>
      <c r="D27" s="153"/>
      <c r="E27" s="155" t="s">
        <v>1</v>
      </c>
      <c r="F27" s="155"/>
      <c r="G27" s="155"/>
      <c r="H27" s="155"/>
      <c r="I27" s="153"/>
      <c r="J27" s="153"/>
      <c r="K27" s="153"/>
      <c r="L27" s="156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57"/>
      <c r="E29" s="157"/>
      <c r="F29" s="157"/>
      <c r="G29" s="157"/>
      <c r="H29" s="157"/>
      <c r="I29" s="157"/>
      <c r="J29" s="157"/>
      <c r="K29" s="15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8" t="s">
        <v>33</v>
      </c>
      <c r="E30" s="37"/>
      <c r="F30" s="37"/>
      <c r="G30" s="37"/>
      <c r="H30" s="37"/>
      <c r="I30" s="37"/>
      <c r="J30" s="159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60" t="s">
        <v>35</v>
      </c>
      <c r="G32" s="37"/>
      <c r="H32" s="37"/>
      <c r="I32" s="160" t="s">
        <v>34</v>
      </c>
      <c r="J32" s="160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61" t="s">
        <v>37</v>
      </c>
      <c r="E33" s="149" t="s">
        <v>38</v>
      </c>
      <c r="F33" s="162">
        <f>ROUND((SUM(BE118:BE121)),  2)</f>
        <v>0</v>
      </c>
      <c r="G33" s="37"/>
      <c r="H33" s="37"/>
      <c r="I33" s="163">
        <v>0.20999999999999999</v>
      </c>
      <c r="J33" s="162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9" t="s">
        <v>39</v>
      </c>
      <c r="F34" s="162">
        <f>ROUND((SUM(BF118:BF121)),  2)</f>
        <v>0</v>
      </c>
      <c r="G34" s="37"/>
      <c r="H34" s="37"/>
      <c r="I34" s="163">
        <v>0</v>
      </c>
      <c r="J34" s="162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9" t="s">
        <v>40</v>
      </c>
      <c r="F35" s="162">
        <f>ROUND((SUM(BG118:BG121)),  2)</f>
        <v>0</v>
      </c>
      <c r="G35" s="37"/>
      <c r="H35" s="37"/>
      <c r="I35" s="163">
        <v>0.20999999999999999</v>
      </c>
      <c r="J35" s="162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41</v>
      </c>
      <c r="F36" s="162">
        <f>ROUND((SUM(BH118:BH121)),  2)</f>
        <v>0</v>
      </c>
      <c r="G36" s="37"/>
      <c r="H36" s="37"/>
      <c r="I36" s="163">
        <v>0</v>
      </c>
      <c r="J36" s="162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42</v>
      </c>
      <c r="F37" s="162">
        <f>ROUND((SUM(BI118:BI121)),  2)</f>
        <v>0</v>
      </c>
      <c r="G37" s="37"/>
      <c r="H37" s="37"/>
      <c r="I37" s="163">
        <v>0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64"/>
      <c r="D39" s="165" t="s">
        <v>43</v>
      </c>
      <c r="E39" s="166"/>
      <c r="F39" s="166"/>
      <c r="G39" s="167" t="s">
        <v>44</v>
      </c>
      <c r="H39" s="168" t="s">
        <v>45</v>
      </c>
      <c r="I39" s="166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SO 04 - VZT a chlad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26. 1. 2026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83" t="s">
        <v>104</v>
      </c>
      <c r="D94" s="184"/>
      <c r="E94" s="184"/>
      <c r="F94" s="184"/>
      <c r="G94" s="184"/>
      <c r="H94" s="184"/>
      <c r="I94" s="184"/>
      <c r="J94" s="185" t="s">
        <v>105</v>
      </c>
      <c r="K94" s="184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86" t="s">
        <v>106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107</v>
      </c>
    </row>
    <row r="97" hidden="1" s="9" customFormat="1" ht="24.96" customHeight="1">
      <c r="A97" s="9"/>
      <c r="B97" s="187"/>
      <c r="C97" s="188"/>
      <c r="D97" s="189" t="s">
        <v>116</v>
      </c>
      <c r="E97" s="190"/>
      <c r="F97" s="190"/>
      <c r="G97" s="190"/>
      <c r="H97" s="190"/>
      <c r="I97" s="190"/>
      <c r="J97" s="191">
        <f>J119</f>
        <v>0</v>
      </c>
      <c r="K97" s="188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32"/>
      <c r="D98" s="194" t="s">
        <v>1065</v>
      </c>
      <c r="E98" s="195"/>
      <c r="F98" s="195"/>
      <c r="G98" s="195"/>
      <c r="H98" s="195"/>
      <c r="I98" s="195"/>
      <c r="J98" s="196">
        <f>J120</f>
        <v>0</v>
      </c>
      <c r="K98" s="132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/>
    <row r="102" hidden="1"/>
    <row r="103" hidden="1"/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128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6.25" customHeight="1">
      <c r="A108" s="37"/>
      <c r="B108" s="38"/>
      <c r="C108" s="39"/>
      <c r="D108" s="39"/>
      <c r="E108" s="182" t="str">
        <f>E7</f>
        <v>Základní škola Břeclav, Na Valtické 31 A – stavební úpravy kuchyně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101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04 - VZT a chlad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26. 1. 2026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8"/>
      <c r="B117" s="199"/>
      <c r="C117" s="200" t="s">
        <v>129</v>
      </c>
      <c r="D117" s="201" t="s">
        <v>58</v>
      </c>
      <c r="E117" s="201" t="s">
        <v>54</v>
      </c>
      <c r="F117" s="201" t="s">
        <v>55</v>
      </c>
      <c r="G117" s="201" t="s">
        <v>130</v>
      </c>
      <c r="H117" s="201" t="s">
        <v>131</v>
      </c>
      <c r="I117" s="201" t="s">
        <v>132</v>
      </c>
      <c r="J117" s="201" t="s">
        <v>105</v>
      </c>
      <c r="K117" s="202" t="s">
        <v>133</v>
      </c>
      <c r="L117" s="203"/>
      <c r="M117" s="99" t="s">
        <v>1</v>
      </c>
      <c r="N117" s="100" t="s">
        <v>37</v>
      </c>
      <c r="O117" s="100" t="s">
        <v>134</v>
      </c>
      <c r="P117" s="100" t="s">
        <v>135</v>
      </c>
      <c r="Q117" s="100" t="s">
        <v>136</v>
      </c>
      <c r="R117" s="100" t="s">
        <v>137</v>
      </c>
      <c r="S117" s="100" t="s">
        <v>138</v>
      </c>
      <c r="T117" s="101" t="s">
        <v>139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7"/>
      <c r="B118" s="38"/>
      <c r="C118" s="106" t="s">
        <v>140</v>
      </c>
      <c r="D118" s="39"/>
      <c r="E118" s="39"/>
      <c r="F118" s="39"/>
      <c r="G118" s="39"/>
      <c r="H118" s="39"/>
      <c r="I118" s="39"/>
      <c r="J118" s="204">
        <f>BK118</f>
        <v>0</v>
      </c>
      <c r="K118" s="39"/>
      <c r="L118" s="43"/>
      <c r="M118" s="102"/>
      <c r="N118" s="205"/>
      <c r="O118" s="103"/>
      <c r="P118" s="206">
        <f>P119</f>
        <v>0</v>
      </c>
      <c r="Q118" s="103"/>
      <c r="R118" s="206">
        <f>R119</f>
        <v>0</v>
      </c>
      <c r="S118" s="103"/>
      <c r="T118" s="207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107</v>
      </c>
      <c r="BK118" s="208">
        <f>BK119</f>
        <v>0</v>
      </c>
    </row>
    <row r="119" s="12" customFormat="1" ht="25.92" customHeight="1">
      <c r="A119" s="12"/>
      <c r="B119" s="209"/>
      <c r="C119" s="210"/>
      <c r="D119" s="211" t="s">
        <v>72</v>
      </c>
      <c r="E119" s="212" t="s">
        <v>555</v>
      </c>
      <c r="F119" s="212" t="s">
        <v>556</v>
      </c>
      <c r="G119" s="210"/>
      <c r="H119" s="210"/>
      <c r="I119" s="213"/>
      <c r="J119" s="214">
        <f>BK119</f>
        <v>0</v>
      </c>
      <c r="K119" s="210"/>
      <c r="L119" s="215"/>
      <c r="M119" s="216"/>
      <c r="N119" s="217"/>
      <c r="O119" s="217"/>
      <c r="P119" s="218">
        <f>P120</f>
        <v>0</v>
      </c>
      <c r="Q119" s="217"/>
      <c r="R119" s="218">
        <f>R120</f>
        <v>0</v>
      </c>
      <c r="S119" s="217"/>
      <c r="T119" s="21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0" t="s">
        <v>81</v>
      </c>
      <c r="AT119" s="221" t="s">
        <v>72</v>
      </c>
      <c r="AU119" s="221" t="s">
        <v>8</v>
      </c>
      <c r="AY119" s="220" t="s">
        <v>143</v>
      </c>
      <c r="BK119" s="222">
        <f>BK120</f>
        <v>0</v>
      </c>
    </row>
    <row r="120" s="12" customFormat="1" ht="22.8" customHeight="1">
      <c r="A120" s="12"/>
      <c r="B120" s="209"/>
      <c r="C120" s="210"/>
      <c r="D120" s="211" t="s">
        <v>72</v>
      </c>
      <c r="E120" s="223" t="s">
        <v>1066</v>
      </c>
      <c r="F120" s="223" t="s">
        <v>1067</v>
      </c>
      <c r="G120" s="210"/>
      <c r="H120" s="210"/>
      <c r="I120" s="213"/>
      <c r="J120" s="224">
        <f>BK120</f>
        <v>0</v>
      </c>
      <c r="K120" s="210"/>
      <c r="L120" s="215"/>
      <c r="M120" s="216"/>
      <c r="N120" s="217"/>
      <c r="O120" s="217"/>
      <c r="P120" s="218">
        <f>P121</f>
        <v>0</v>
      </c>
      <c r="Q120" s="217"/>
      <c r="R120" s="218">
        <f>R121</f>
        <v>0</v>
      </c>
      <c r="S120" s="217"/>
      <c r="T120" s="21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0" t="s">
        <v>81</v>
      </c>
      <c r="AT120" s="221" t="s">
        <v>72</v>
      </c>
      <c r="AU120" s="221" t="s">
        <v>79</v>
      </c>
      <c r="AY120" s="220" t="s">
        <v>143</v>
      </c>
      <c r="BK120" s="222">
        <f>BK121</f>
        <v>0</v>
      </c>
    </row>
    <row r="121" s="2" customFormat="1" ht="16.5" customHeight="1">
      <c r="A121" s="37"/>
      <c r="B121" s="38"/>
      <c r="C121" s="225" t="s">
        <v>79</v>
      </c>
      <c r="D121" s="225" t="s">
        <v>145</v>
      </c>
      <c r="E121" s="226" t="s">
        <v>1068</v>
      </c>
      <c r="F121" s="227" t="s">
        <v>1069</v>
      </c>
      <c r="G121" s="228" t="s">
        <v>1034</v>
      </c>
      <c r="H121" s="229">
        <v>1</v>
      </c>
      <c r="I121" s="230"/>
      <c r="J121" s="231">
        <f>ROUND(I121*H121,2)</f>
        <v>0</v>
      </c>
      <c r="K121" s="227" t="s">
        <v>1</v>
      </c>
      <c r="L121" s="43"/>
      <c r="M121" s="280" t="s">
        <v>1</v>
      </c>
      <c r="N121" s="281" t="s">
        <v>38</v>
      </c>
      <c r="O121" s="282"/>
      <c r="P121" s="283">
        <f>O121*H121</f>
        <v>0</v>
      </c>
      <c r="Q121" s="283">
        <v>0</v>
      </c>
      <c r="R121" s="283">
        <f>Q121*H121</f>
        <v>0</v>
      </c>
      <c r="S121" s="283">
        <v>0</v>
      </c>
      <c r="T121" s="284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6" t="s">
        <v>270</v>
      </c>
      <c r="AT121" s="236" t="s">
        <v>145</v>
      </c>
      <c r="AU121" s="236" t="s">
        <v>81</v>
      </c>
      <c r="AY121" s="16" t="s">
        <v>143</v>
      </c>
      <c r="BE121" s="237">
        <f>IF(N121="základní",J121,0)</f>
        <v>0</v>
      </c>
      <c r="BF121" s="237">
        <f>IF(N121="snížená",J121,0)</f>
        <v>0</v>
      </c>
      <c r="BG121" s="237">
        <f>IF(N121="zákl. přenesená",J121,0)</f>
        <v>0</v>
      </c>
      <c r="BH121" s="237">
        <f>IF(N121="sníž. přenesená",J121,0)</f>
        <v>0</v>
      </c>
      <c r="BI121" s="237">
        <f>IF(N121="nulová",J121,0)</f>
        <v>0</v>
      </c>
      <c r="BJ121" s="16" t="s">
        <v>79</v>
      </c>
      <c r="BK121" s="237">
        <f>ROUND(I121*H121,2)</f>
        <v>0</v>
      </c>
      <c r="BL121" s="16" t="s">
        <v>270</v>
      </c>
      <c r="BM121" s="236" t="s">
        <v>1070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pEB6uY2CRDH7hNqKtR46afDYFYppuAf4TyYHTj4UiPqx5bVnY8QzRh5Gl+QhP8JBrFu9RsIZ/GG8gSP4U9hSHw==" hashValue="/VDfEg5GNkBwRA/Tb0vwJBMgSnqHQIW4qQObUyYnB+HQu5hczDXABg0A4lPjQmRYgpsNGbA5S1FwQJCjBUDzMg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99</v>
      </c>
    </row>
    <row r="3" hidden="1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81</v>
      </c>
    </row>
    <row r="4" hidden="1" s="1" customFormat="1" ht="24.96" customHeight="1">
      <c r="B4" s="19"/>
      <c r="D4" s="147" t="s">
        <v>100</v>
      </c>
      <c r="L4" s="19"/>
      <c r="M4" s="14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9" t="s">
        <v>16</v>
      </c>
      <c r="L6" s="19"/>
    </row>
    <row r="7" hidden="1" s="1" customFormat="1" ht="26.25" customHeight="1">
      <c r="B7" s="19"/>
      <c r="E7" s="150" t="str">
        <f>'Rekapitulace stavby'!K6</f>
        <v>Základní škola Břeclav, Na Valtické 31 A – stavební úpravy kuchyně</v>
      </c>
      <c r="F7" s="149"/>
      <c r="G7" s="149"/>
      <c r="H7" s="149"/>
      <c r="L7" s="19"/>
    </row>
    <row r="8" hidden="1" s="2" customFormat="1" ht="12" customHeight="1">
      <c r="A8" s="37"/>
      <c r="B8" s="43"/>
      <c r="C8" s="37"/>
      <c r="D8" s="149" t="s">
        <v>101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51" t="s">
        <v>1071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9" t="s">
        <v>18</v>
      </c>
      <c r="E11" s="37"/>
      <c r="F11" s="140" t="s">
        <v>1</v>
      </c>
      <c r="G11" s="37"/>
      <c r="H11" s="37"/>
      <c r="I11" s="149" t="s">
        <v>19</v>
      </c>
      <c r="J11" s="140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9" t="s">
        <v>20</v>
      </c>
      <c r="E12" s="37"/>
      <c r="F12" s="140" t="s">
        <v>21</v>
      </c>
      <c r="G12" s="37"/>
      <c r="H12" s="37"/>
      <c r="I12" s="149" t="s">
        <v>22</v>
      </c>
      <c r="J12" s="152" t="str">
        <f>'Rekapitulace stavby'!AN8</f>
        <v>26. 1. 2026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9" t="s">
        <v>24</v>
      </c>
      <c r="E14" s="37"/>
      <c r="F14" s="37"/>
      <c r="G14" s="37"/>
      <c r="H14" s="37"/>
      <c r="I14" s="149" t="s">
        <v>25</v>
      </c>
      <c r="J14" s="140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0" t="s">
        <v>21</v>
      </c>
      <c r="F15" s="37"/>
      <c r="G15" s="37"/>
      <c r="H15" s="37"/>
      <c r="I15" s="149" t="s">
        <v>26</v>
      </c>
      <c r="J15" s="140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9" t="s">
        <v>27</v>
      </c>
      <c r="E17" s="37"/>
      <c r="F17" s="37"/>
      <c r="G17" s="37"/>
      <c r="H17" s="37"/>
      <c r="I17" s="14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0"/>
      <c r="G18" s="140"/>
      <c r="H18" s="140"/>
      <c r="I18" s="14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9" t="s">
        <v>29</v>
      </c>
      <c r="E20" s="37"/>
      <c r="F20" s="37"/>
      <c r="G20" s="37"/>
      <c r="H20" s="37"/>
      <c r="I20" s="149" t="s">
        <v>25</v>
      </c>
      <c r="J20" s="140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0" t="s">
        <v>21</v>
      </c>
      <c r="F21" s="37"/>
      <c r="G21" s="37"/>
      <c r="H21" s="37"/>
      <c r="I21" s="149" t="s">
        <v>26</v>
      </c>
      <c r="J21" s="140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9" t="s">
        <v>31</v>
      </c>
      <c r="E23" s="37"/>
      <c r="F23" s="37"/>
      <c r="G23" s="37"/>
      <c r="H23" s="37"/>
      <c r="I23" s="149" t="s">
        <v>25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0" t="s">
        <v>21</v>
      </c>
      <c r="F24" s="37"/>
      <c r="G24" s="37"/>
      <c r="H24" s="37"/>
      <c r="I24" s="149" t="s">
        <v>26</v>
      </c>
      <c r="J24" s="140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53"/>
      <c r="B27" s="154"/>
      <c r="C27" s="153"/>
      <c r="D27" s="153"/>
      <c r="E27" s="155" t="s">
        <v>1</v>
      </c>
      <c r="F27" s="155"/>
      <c r="G27" s="155"/>
      <c r="H27" s="155"/>
      <c r="I27" s="153"/>
      <c r="J27" s="153"/>
      <c r="K27" s="153"/>
      <c r="L27" s="156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57"/>
      <c r="E29" s="157"/>
      <c r="F29" s="157"/>
      <c r="G29" s="157"/>
      <c r="H29" s="157"/>
      <c r="I29" s="157"/>
      <c r="J29" s="157"/>
      <c r="K29" s="15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8" t="s">
        <v>33</v>
      </c>
      <c r="E30" s="37"/>
      <c r="F30" s="37"/>
      <c r="G30" s="37"/>
      <c r="H30" s="37"/>
      <c r="I30" s="37"/>
      <c r="J30" s="159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60" t="s">
        <v>35</v>
      </c>
      <c r="G32" s="37"/>
      <c r="H32" s="37"/>
      <c r="I32" s="160" t="s">
        <v>34</v>
      </c>
      <c r="J32" s="160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61" t="s">
        <v>37</v>
      </c>
      <c r="E33" s="149" t="s">
        <v>38</v>
      </c>
      <c r="F33" s="162">
        <f>ROUND((SUM(BE118:BE121)),  2)</f>
        <v>0</v>
      </c>
      <c r="G33" s="37"/>
      <c r="H33" s="37"/>
      <c r="I33" s="163">
        <v>0.20999999999999999</v>
      </c>
      <c r="J33" s="162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9" t="s">
        <v>39</v>
      </c>
      <c r="F34" s="162">
        <f>ROUND((SUM(BF118:BF121)),  2)</f>
        <v>0</v>
      </c>
      <c r="G34" s="37"/>
      <c r="H34" s="37"/>
      <c r="I34" s="163">
        <v>0</v>
      </c>
      <c r="J34" s="162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9" t="s">
        <v>40</v>
      </c>
      <c r="F35" s="162">
        <f>ROUND((SUM(BG118:BG121)),  2)</f>
        <v>0</v>
      </c>
      <c r="G35" s="37"/>
      <c r="H35" s="37"/>
      <c r="I35" s="163">
        <v>0.20999999999999999</v>
      </c>
      <c r="J35" s="162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9" t="s">
        <v>41</v>
      </c>
      <c r="F36" s="162">
        <f>ROUND((SUM(BH118:BH121)),  2)</f>
        <v>0</v>
      </c>
      <c r="G36" s="37"/>
      <c r="H36" s="37"/>
      <c r="I36" s="163">
        <v>0</v>
      </c>
      <c r="J36" s="162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42</v>
      </c>
      <c r="F37" s="162">
        <f>ROUND((SUM(BI118:BI121)),  2)</f>
        <v>0</v>
      </c>
      <c r="G37" s="37"/>
      <c r="H37" s="37"/>
      <c r="I37" s="163">
        <v>0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64"/>
      <c r="D39" s="165" t="s">
        <v>43</v>
      </c>
      <c r="E39" s="166"/>
      <c r="F39" s="166"/>
      <c r="G39" s="167" t="s">
        <v>44</v>
      </c>
      <c r="H39" s="168" t="s">
        <v>45</v>
      </c>
      <c r="I39" s="166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2"/>
      <c r="J50" s="172"/>
      <c r="K50" s="172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73" t="s">
        <v>48</v>
      </c>
      <c r="E61" s="174"/>
      <c r="F61" s="175" t="s">
        <v>49</v>
      </c>
      <c r="G61" s="173" t="s">
        <v>48</v>
      </c>
      <c r="H61" s="174"/>
      <c r="I61" s="174"/>
      <c r="J61" s="176" t="s">
        <v>49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71" t="s">
        <v>50</v>
      </c>
      <c r="E65" s="177"/>
      <c r="F65" s="177"/>
      <c r="G65" s="171" t="s">
        <v>51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73" t="s">
        <v>48</v>
      </c>
      <c r="E76" s="174"/>
      <c r="F76" s="175" t="s">
        <v>49</v>
      </c>
      <c r="G76" s="173" t="s">
        <v>48</v>
      </c>
      <c r="H76" s="174"/>
      <c r="I76" s="174"/>
      <c r="J76" s="176" t="s">
        <v>49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hidden="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103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26.25" customHeight="1">
      <c r="A85" s="37"/>
      <c r="B85" s="38"/>
      <c r="C85" s="39"/>
      <c r="D85" s="39"/>
      <c r="E85" s="182" t="str">
        <f>E7</f>
        <v>Základní škola Břeclav, Na Valtické 31 A – stavební úpravy kuchyně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SO 05 - Silnoproud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26. 1. 2026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83" t="s">
        <v>104</v>
      </c>
      <c r="D94" s="184"/>
      <c r="E94" s="184"/>
      <c r="F94" s="184"/>
      <c r="G94" s="184"/>
      <c r="H94" s="184"/>
      <c r="I94" s="184"/>
      <c r="J94" s="185" t="s">
        <v>105</v>
      </c>
      <c r="K94" s="184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86" t="s">
        <v>106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107</v>
      </c>
    </row>
    <row r="97" hidden="1" s="9" customFormat="1" ht="24.96" customHeight="1">
      <c r="A97" s="9"/>
      <c r="B97" s="187"/>
      <c r="C97" s="188"/>
      <c r="D97" s="189" t="s">
        <v>116</v>
      </c>
      <c r="E97" s="190"/>
      <c r="F97" s="190"/>
      <c r="G97" s="190"/>
      <c r="H97" s="190"/>
      <c r="I97" s="190"/>
      <c r="J97" s="191">
        <f>J119</f>
        <v>0</v>
      </c>
      <c r="K97" s="188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32"/>
      <c r="D98" s="194" t="s">
        <v>1072</v>
      </c>
      <c r="E98" s="195"/>
      <c r="F98" s="195"/>
      <c r="G98" s="195"/>
      <c r="H98" s="195"/>
      <c r="I98" s="195"/>
      <c r="J98" s="196">
        <f>J120</f>
        <v>0</v>
      </c>
      <c r="K98" s="132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/>
    <row r="102" hidden="1"/>
    <row r="103" hidden="1"/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128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6.25" customHeight="1">
      <c r="A108" s="37"/>
      <c r="B108" s="38"/>
      <c r="C108" s="39"/>
      <c r="D108" s="39"/>
      <c r="E108" s="182" t="str">
        <f>E7</f>
        <v>Základní škola Břeclav, Na Valtické 31 A – stavební úpravy kuchyně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101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05 - Silnoproud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26. 1. 2026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8"/>
      <c r="B117" s="199"/>
      <c r="C117" s="200" t="s">
        <v>129</v>
      </c>
      <c r="D117" s="201" t="s">
        <v>58</v>
      </c>
      <c r="E117" s="201" t="s">
        <v>54</v>
      </c>
      <c r="F117" s="201" t="s">
        <v>55</v>
      </c>
      <c r="G117" s="201" t="s">
        <v>130</v>
      </c>
      <c r="H117" s="201" t="s">
        <v>131</v>
      </c>
      <c r="I117" s="201" t="s">
        <v>132</v>
      </c>
      <c r="J117" s="201" t="s">
        <v>105</v>
      </c>
      <c r="K117" s="202" t="s">
        <v>133</v>
      </c>
      <c r="L117" s="203"/>
      <c r="M117" s="99" t="s">
        <v>1</v>
      </c>
      <c r="N117" s="100" t="s">
        <v>37</v>
      </c>
      <c r="O117" s="100" t="s">
        <v>134</v>
      </c>
      <c r="P117" s="100" t="s">
        <v>135</v>
      </c>
      <c r="Q117" s="100" t="s">
        <v>136</v>
      </c>
      <c r="R117" s="100" t="s">
        <v>137</v>
      </c>
      <c r="S117" s="100" t="s">
        <v>138</v>
      </c>
      <c r="T117" s="101" t="s">
        <v>139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7"/>
      <c r="B118" s="38"/>
      <c r="C118" s="106" t="s">
        <v>140</v>
      </c>
      <c r="D118" s="39"/>
      <c r="E118" s="39"/>
      <c r="F118" s="39"/>
      <c r="G118" s="39"/>
      <c r="H118" s="39"/>
      <c r="I118" s="39"/>
      <c r="J118" s="204">
        <f>BK118</f>
        <v>0</v>
      </c>
      <c r="K118" s="39"/>
      <c r="L118" s="43"/>
      <c r="M118" s="102"/>
      <c r="N118" s="205"/>
      <c r="O118" s="103"/>
      <c r="P118" s="206">
        <f>P119</f>
        <v>0</v>
      </c>
      <c r="Q118" s="103"/>
      <c r="R118" s="206">
        <f>R119</f>
        <v>0</v>
      </c>
      <c r="S118" s="103"/>
      <c r="T118" s="207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107</v>
      </c>
      <c r="BK118" s="208">
        <f>BK119</f>
        <v>0</v>
      </c>
    </row>
    <row r="119" s="12" customFormat="1" ht="25.92" customHeight="1">
      <c r="A119" s="12"/>
      <c r="B119" s="209"/>
      <c r="C119" s="210"/>
      <c r="D119" s="211" t="s">
        <v>72</v>
      </c>
      <c r="E119" s="212" t="s">
        <v>555</v>
      </c>
      <c r="F119" s="212" t="s">
        <v>556</v>
      </c>
      <c r="G119" s="210"/>
      <c r="H119" s="210"/>
      <c r="I119" s="213"/>
      <c r="J119" s="214">
        <f>BK119</f>
        <v>0</v>
      </c>
      <c r="K119" s="210"/>
      <c r="L119" s="215"/>
      <c r="M119" s="216"/>
      <c r="N119" s="217"/>
      <c r="O119" s="217"/>
      <c r="P119" s="218">
        <f>P120</f>
        <v>0</v>
      </c>
      <c r="Q119" s="217"/>
      <c r="R119" s="218">
        <f>R120</f>
        <v>0</v>
      </c>
      <c r="S119" s="217"/>
      <c r="T119" s="21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0" t="s">
        <v>81</v>
      </c>
      <c r="AT119" s="221" t="s">
        <v>72</v>
      </c>
      <c r="AU119" s="221" t="s">
        <v>8</v>
      </c>
      <c r="AY119" s="220" t="s">
        <v>143</v>
      </c>
      <c r="BK119" s="222">
        <f>BK120</f>
        <v>0</v>
      </c>
    </row>
    <row r="120" s="12" customFormat="1" ht="22.8" customHeight="1">
      <c r="A120" s="12"/>
      <c r="B120" s="209"/>
      <c r="C120" s="210"/>
      <c r="D120" s="211" t="s">
        <v>72</v>
      </c>
      <c r="E120" s="223" t="s">
        <v>1073</v>
      </c>
      <c r="F120" s="223" t="s">
        <v>1074</v>
      </c>
      <c r="G120" s="210"/>
      <c r="H120" s="210"/>
      <c r="I120" s="213"/>
      <c r="J120" s="224">
        <f>BK120</f>
        <v>0</v>
      </c>
      <c r="K120" s="210"/>
      <c r="L120" s="215"/>
      <c r="M120" s="216"/>
      <c r="N120" s="217"/>
      <c r="O120" s="217"/>
      <c r="P120" s="218">
        <f>P121</f>
        <v>0</v>
      </c>
      <c r="Q120" s="217"/>
      <c r="R120" s="218">
        <f>R121</f>
        <v>0</v>
      </c>
      <c r="S120" s="217"/>
      <c r="T120" s="21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0" t="s">
        <v>81</v>
      </c>
      <c r="AT120" s="221" t="s">
        <v>72</v>
      </c>
      <c r="AU120" s="221" t="s">
        <v>79</v>
      </c>
      <c r="AY120" s="220" t="s">
        <v>143</v>
      </c>
      <c r="BK120" s="222">
        <f>BK121</f>
        <v>0</v>
      </c>
    </row>
    <row r="121" s="2" customFormat="1" ht="16.5" customHeight="1">
      <c r="A121" s="37"/>
      <c r="B121" s="38"/>
      <c r="C121" s="225" t="s">
        <v>79</v>
      </c>
      <c r="D121" s="225" t="s">
        <v>145</v>
      </c>
      <c r="E121" s="226" t="s">
        <v>1075</v>
      </c>
      <c r="F121" s="227" t="s">
        <v>1076</v>
      </c>
      <c r="G121" s="228" t="s">
        <v>1034</v>
      </c>
      <c r="H121" s="229">
        <v>1</v>
      </c>
      <c r="I121" s="230"/>
      <c r="J121" s="231">
        <f>ROUND(I121*H121,2)</f>
        <v>0</v>
      </c>
      <c r="K121" s="227" t="s">
        <v>1</v>
      </c>
      <c r="L121" s="43"/>
      <c r="M121" s="280" t="s">
        <v>1</v>
      </c>
      <c r="N121" s="281" t="s">
        <v>38</v>
      </c>
      <c r="O121" s="282"/>
      <c r="P121" s="283">
        <f>O121*H121</f>
        <v>0</v>
      </c>
      <c r="Q121" s="283">
        <v>0</v>
      </c>
      <c r="R121" s="283">
        <f>Q121*H121</f>
        <v>0</v>
      </c>
      <c r="S121" s="283">
        <v>0</v>
      </c>
      <c r="T121" s="284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6" t="s">
        <v>270</v>
      </c>
      <c r="AT121" s="236" t="s">
        <v>145</v>
      </c>
      <c r="AU121" s="236" t="s">
        <v>81</v>
      </c>
      <c r="AY121" s="16" t="s">
        <v>143</v>
      </c>
      <c r="BE121" s="237">
        <f>IF(N121="základní",J121,0)</f>
        <v>0</v>
      </c>
      <c r="BF121" s="237">
        <f>IF(N121="snížená",J121,0)</f>
        <v>0</v>
      </c>
      <c r="BG121" s="237">
        <f>IF(N121="zákl. přenesená",J121,0)</f>
        <v>0</v>
      </c>
      <c r="BH121" s="237">
        <f>IF(N121="sníž. přenesená",J121,0)</f>
        <v>0</v>
      </c>
      <c r="BI121" s="237">
        <f>IF(N121="nulová",J121,0)</f>
        <v>0</v>
      </c>
      <c r="BJ121" s="16" t="s">
        <v>79</v>
      </c>
      <c r="BK121" s="237">
        <f>ROUND(I121*H121,2)</f>
        <v>0</v>
      </c>
      <c r="BL121" s="16" t="s">
        <v>270</v>
      </c>
      <c r="BM121" s="236" t="s">
        <v>1077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ifLiLd/iJV3M1SDgbnrU/nQORPUg7laHwF4OQtodcgjy8Pu6dNCe+S9iYdUdJ1e9XwYROHH/3hNzv8Suq1oIDA==" hashValue="E2C2ZENW+W0/F1xLUuqs50aI2Uz/J6ny2//ix97ah8RfJHewkYl7lIVXCDUMWg2r6bPGl4N/mw1MIeDRsOy7WQ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A10-9700\Prajka</dc:creator>
  <cp:lastModifiedBy>A10-9700\Prajka</cp:lastModifiedBy>
  <dcterms:created xsi:type="dcterms:W3CDTF">2026-02-20T10:52:27Z</dcterms:created>
  <dcterms:modified xsi:type="dcterms:W3CDTF">2026-02-20T10:52:36Z</dcterms:modified>
</cp:coreProperties>
</file>